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migracioncolombia365-my.sharepoint.com/personal/miguel_olarte_migracioncolombia_gov_co/Documents/PROYECTO DE INVERSION/"/>
    </mc:Choice>
  </mc:AlternateContent>
  <xr:revisionPtr revIDLastSave="37" documentId="8_{84261321-28A7-4C95-B911-E1E945353704}" xr6:coauthVersionLast="47" xr6:coauthVersionMax="47" xr10:uidLastSave="{B3D2BFA0-1D87-4EC7-8070-91DAA892CFEC}"/>
  <bookViews>
    <workbookView xWindow="-110" yWindow="-110" windowWidth="19420" windowHeight="10300" xr2:uid="{D5522422-E18F-4D2E-B264-7F4F732C957C}"/>
  </bookViews>
  <sheets>
    <sheet name="Talento Human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4" i="1" l="1"/>
  <c r="R34" i="1" l="1"/>
  <c r="P34" i="1"/>
  <c r="S21" i="1"/>
  <c r="AA20" i="1"/>
  <c r="S18" i="1"/>
  <c r="S14" i="1"/>
  <c r="J14" i="1"/>
  <c r="H14" i="1"/>
  <c r="F14" i="1"/>
  <c r="E14" i="1"/>
</calcChain>
</file>

<file path=xl/sharedStrings.xml><?xml version="1.0" encoding="utf-8"?>
<sst xmlns="http://schemas.openxmlformats.org/spreadsheetml/2006/main" count="49" uniqueCount="46">
  <si>
    <t>Consolidación y fortalecimiento de la gestión del Talento Humano de Migración Colombia a nivel nacional.
Código BPIN No.202300000000080
2023 -2027</t>
  </si>
  <si>
    <t>Vigencia 2026</t>
  </si>
  <si>
    <t>Director de proyecto:</t>
  </si>
  <si>
    <t>Janette Alexandra Luna Vela</t>
  </si>
  <si>
    <t>Gestor de proyecto:</t>
  </si>
  <si>
    <t xml:space="preserve">Miguel Ángel Olarte Reyes </t>
  </si>
  <si>
    <t>Dependencia a cargo:</t>
  </si>
  <si>
    <t>Subdirección de Talento Humano</t>
  </si>
  <si>
    <t xml:space="preserve">Ejecución Vigencia Actual </t>
  </si>
  <si>
    <t>Presupuestal</t>
  </si>
  <si>
    <t xml:space="preserve">Metas </t>
  </si>
  <si>
    <t xml:space="preserve"> Apropiación vigente</t>
  </si>
  <si>
    <t>Total Compromisos</t>
  </si>
  <si>
    <t>% de Compromisos</t>
  </si>
  <si>
    <t>Variación % Compromisos (febrero-marzo)</t>
  </si>
  <si>
    <t>Valor Bloqueado</t>
  </si>
  <si>
    <t>Saldo por Comprometer</t>
  </si>
  <si>
    <t>Obligaciones</t>
  </si>
  <si>
    <t>% Obligaciones</t>
  </si>
  <si>
    <t>Objetivo Específico</t>
  </si>
  <si>
    <t>Productos</t>
  </si>
  <si>
    <t>Indicadores</t>
  </si>
  <si>
    <t>Meta</t>
  </si>
  <si>
    <t>Avance</t>
  </si>
  <si>
    <t>% Avance</t>
  </si>
  <si>
    <t>Potencializar los conocimientos y competencias del talento humano en las áreas misionales y transversales de la Entidad</t>
  </si>
  <si>
    <t>Servicio de Educación informal para la gestión Administrativa (Producto principal del proyecto)</t>
  </si>
  <si>
    <t>Personas capacitadas</t>
  </si>
  <si>
    <t>Principales Logros</t>
  </si>
  <si>
    <t>Capacitaciones realizadas</t>
  </si>
  <si>
    <t>Cuellos de Botella</t>
  </si>
  <si>
    <t>Mejorar el desarrollo de la gestión misional y administrativo de la UAEMC</t>
  </si>
  <si>
    <t xml:space="preserve">Servicio de asistencia técnica </t>
  </si>
  <si>
    <t>Asistencias técnicas realizadas</t>
  </si>
  <si>
    <t>Acciones Correctivas</t>
  </si>
  <si>
    <t xml:space="preserve">Reserva Presupuestal </t>
  </si>
  <si>
    <t>Pagos</t>
  </si>
  <si>
    <t>% Compromiso</t>
  </si>
  <si>
    <t>Informe No. 4</t>
  </si>
  <si>
    <t>Abril</t>
  </si>
  <si>
    <t>Variación % Obligaciones (Marzo-Abril)</t>
  </si>
  <si>
    <t>30,03%</t>
  </si>
  <si>
    <t>Por favor explicar cuando se va a ejecutar la reserva presupuestal y cual ha sido el motivo de que a la fecha no este obligado al 100%
1. Se encuentra en ejecución el contrato de suministro de tiquetes aéreos vigente hasta agosto 2026, y se tiene previsto realizar el pago de los servicios contratados al finalizar el conttato durante el mes de septiembre de 2026, saldo de $77 millones.
2. Con respecto al saldo restante, se encuentra los contratos de prestación de servicios profesionales  terminados y en proceso de liberación de recursos de reserva por valor de $30 millones</t>
  </si>
  <si>
    <t>En el marco del contrato suscrito entre la Entidad y la Universidad Nacional, el Programa de Capacitaciones Institucionales (PIC) inició el desarrollo de las actividades de formación el 2 de marzo, conforme a la programación establecida en el plan de trabajo, contrato que se encuentra en ejecucion.
A la fecha, se han desarrollado siete módulos de formación, distribuidos en tres ejes temáticos estratégicos: derechos humanos y población migrante; fundamentos de inteligencia artificial y asistentes virtuales; y habilidades blandas para la gestión pública, incluyendo servicio al ciudadano. A la fecha, se culminaron satisfactoriamente 4 capacitaciones de 45 previstas.
En relación con el indicador para las capacitaciones, se cuenta con cuatro finalizadas (Habilidades Blandas, Fundamentos de Inteligencia Artificial, Redacción de textos en el contexto labora, y tecnicas de entrevista) de las 45 que se tienen como meta.  Se logró que 542 funcionarios culminaran satisfactoriamente el proceso formativo, cumpliendo con los requisitos establecidos por la Universidad Nacional para la obtención de la certificación.</t>
  </si>
  <si>
    <t>La implementación del programa enfrenta unos factores que podrían limiar su alcance al finalizar la vigencia, que corresponde a los  tiempos de respuesta por parte de los funcionarios para los procesos de convocatoria e inscripción, lo que afecta la conformación oportuna de los grupos e inicio de proceso de capacitación, a su vez el manejo de los espacios para su participación.
Por otro lado, en los puestos de control se ha evidencia incormidades con respecto a la asignación de recursos por concepto de viaticos, lo que dificulta que los funcionarios se desplacen a las sedes de la entidad donde se realizan las capacitaciones.</t>
  </si>
  <si>
    <t>Con el fin de superar las restricciones descritas, se proponen activar e Implementar mecanismos de convocatoria más ágiles, con seguimiento proactivo que reduzca los tiempos de inscripción y maximice la participación en los diversos procesos de capacitación.
Se adelantan encuentas de percepción para medir el impacto de las capacitaciones realizadas.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</si>
</sst>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 #,##0;[Red]\-&quot;$&quot;\ #,##0"/>
    <numFmt numFmtId="43" formatCode="_-* #,##0.00_-;\-* #,##0.00_-;_-* &quot;-&quot;??_-;_-@_-"/>
    <numFmt numFmtId="164" formatCode="_-* #,##0_-;\-* #,##0_-;_-* &quot;-&quot;??_-;_-@_-"/>
    <numFmt numFmtId="165" formatCode="0.0%"/>
    <numFmt numFmtId="166" formatCode="_-* #,##0_-;\-* #,##0_-;_-* &quot;-&quot;??_-;_-@"/>
  </numFmts>
  <fonts count="24" x14ac:knownFonts="1">
    <font>
      <sz val="11"/>
      <color theme="1"/>
      <name val="Aptos Narrow"/>
      <family val="2"/>
      <scheme val="minor"/>
    </font>
    <font>
      <sz val="11"/>
      <color theme="1"/>
      <name val="Aptos Narrow"/>
      <family val="2"/>
      <scheme val="minor"/>
    </font>
    <font>
      <sz val="11"/>
      <color theme="1"/>
      <name val="Nunito"/>
    </font>
    <font>
      <b/>
      <sz val="10"/>
      <color theme="1"/>
      <name val="Nunito"/>
    </font>
    <font>
      <sz val="11"/>
      <name val="Aptos Narrow"/>
      <family val="2"/>
    </font>
    <font>
      <b/>
      <sz val="8"/>
      <color theme="1"/>
      <name val="Nunito"/>
    </font>
    <font>
      <sz val="8"/>
      <color theme="1"/>
      <name val="Nunito"/>
    </font>
    <font>
      <b/>
      <sz val="11"/>
      <color theme="1"/>
      <name val="Nunito"/>
    </font>
    <font>
      <b/>
      <sz val="8"/>
      <color rgb="FF000000"/>
      <name val="Nunito"/>
    </font>
    <font>
      <sz val="10"/>
      <color rgb="FF000000"/>
      <name val="Nunito"/>
    </font>
    <font>
      <b/>
      <sz val="10"/>
      <color rgb="FF000000"/>
      <name val="Nunito"/>
    </font>
    <font>
      <sz val="8"/>
      <color rgb="FF000000"/>
      <name val="Nunito"/>
    </font>
    <font>
      <sz val="10"/>
      <color theme="1"/>
      <name val="Nunito"/>
    </font>
    <font>
      <sz val="10"/>
      <name val="Aptos Narrow"/>
      <family val="2"/>
    </font>
    <font>
      <sz val="9"/>
      <name val="Nunito"/>
    </font>
    <font>
      <sz val="9"/>
      <name val="Aptos Narrow"/>
      <family val="2"/>
    </font>
    <font>
      <sz val="9"/>
      <name val="Aptos Narrow"/>
      <family val="2"/>
      <scheme val="minor"/>
    </font>
    <font>
      <sz val="10"/>
      <color theme="1"/>
      <name val="Aptos Narrow"/>
      <family val="2"/>
    </font>
    <font>
      <sz val="8"/>
      <color rgb="FFC00000"/>
      <name val="Nunito"/>
    </font>
    <font>
      <b/>
      <sz val="10"/>
      <color rgb="FF9C0006"/>
      <name val="Nunito"/>
    </font>
    <font>
      <sz val="7"/>
      <color theme="1"/>
      <name val="Nunito"/>
    </font>
    <font>
      <sz val="9"/>
      <color theme="1"/>
      <name val="Nunito"/>
    </font>
    <font>
      <sz val="9"/>
      <color theme="1"/>
      <name val="Aptos Narrow"/>
      <family val="2"/>
    </font>
    <font>
      <sz val="9"/>
      <color theme="1"/>
      <name val="Aptos Narrow"/>
      <family val="2"/>
      <scheme val="minor"/>
    </font>
  </fonts>
  <fills count="11">
    <fill>
      <patternFill patternType="none"/>
    </fill>
    <fill>
      <patternFill patternType="gray125"/>
    </fill>
    <fill>
      <patternFill patternType="solid">
        <fgColor rgb="FFD8E2F4"/>
        <bgColor rgb="FFD8E2F4"/>
      </patternFill>
    </fill>
    <fill>
      <patternFill patternType="solid">
        <fgColor theme="0"/>
        <bgColor theme="0"/>
      </patternFill>
    </fill>
    <fill>
      <patternFill patternType="solid">
        <fgColor rgb="FF1D3663"/>
        <bgColor rgb="FF1D3663"/>
      </patternFill>
    </fill>
    <fill>
      <patternFill patternType="solid">
        <fgColor rgb="FFDBE4F5"/>
        <bgColor rgb="FFDBE4F5"/>
      </patternFill>
    </fill>
    <fill>
      <patternFill patternType="solid">
        <fgColor rgb="FFFFC7CE"/>
        <bgColor rgb="FFFFC7CE"/>
      </patternFill>
    </fill>
    <fill>
      <patternFill patternType="solid">
        <fgColor theme="0"/>
        <bgColor indexed="64"/>
      </patternFill>
    </fill>
    <fill>
      <patternFill patternType="solid">
        <fgColor rgb="FFD9F2D0"/>
        <bgColor rgb="FFD9F2D0"/>
      </patternFill>
    </fill>
    <fill>
      <patternFill patternType="solid">
        <fgColor rgb="FFF6C6AC"/>
        <bgColor rgb="FFF6C6AC"/>
      </patternFill>
    </fill>
    <fill>
      <patternFill patternType="solid">
        <fgColor rgb="FFFFC7CE"/>
        <bgColor indexed="64"/>
      </patternFill>
    </fill>
  </fills>
  <borders count="34">
    <border>
      <left/>
      <right/>
      <top/>
      <bottom/>
      <diagonal/>
    </border>
    <border>
      <left style="thin">
        <color rgb="FFBECEEC"/>
      </left>
      <right/>
      <top style="thin">
        <color rgb="FFBECEEC"/>
      </top>
      <bottom/>
      <diagonal/>
    </border>
    <border>
      <left/>
      <right/>
      <top style="thin">
        <color rgb="FFBECEEC"/>
      </top>
      <bottom/>
      <diagonal/>
    </border>
    <border>
      <left/>
      <right style="thin">
        <color rgb="FFBECEEC"/>
      </right>
      <top style="thin">
        <color rgb="FFBECEEC"/>
      </top>
      <bottom/>
      <diagonal/>
    </border>
    <border>
      <left style="thin">
        <color rgb="FFBECEEC"/>
      </left>
      <right/>
      <top/>
      <bottom/>
      <diagonal/>
    </border>
    <border>
      <left/>
      <right style="thin">
        <color rgb="FFBECEEC"/>
      </right>
      <top/>
      <bottom/>
      <diagonal/>
    </border>
    <border>
      <left style="thin">
        <color rgb="FFBECEEC"/>
      </left>
      <right/>
      <top style="thin">
        <color rgb="FFBECEEC"/>
      </top>
      <bottom style="thin">
        <color rgb="FFBECEEC"/>
      </bottom>
      <diagonal/>
    </border>
    <border>
      <left/>
      <right/>
      <top style="thin">
        <color rgb="FFBECEEC"/>
      </top>
      <bottom style="thin">
        <color rgb="FFBECEEC"/>
      </bottom>
      <diagonal/>
    </border>
    <border>
      <left/>
      <right style="thin">
        <color rgb="FFBECEEC"/>
      </right>
      <top style="thin">
        <color rgb="FFBECEEC"/>
      </top>
      <bottom style="thin">
        <color rgb="FFBECEEC"/>
      </bottom>
      <diagonal/>
    </border>
    <border>
      <left style="thin">
        <color rgb="FFBECEEC"/>
      </left>
      <right/>
      <top style="thin">
        <color rgb="FFD0D0D0"/>
      </top>
      <bottom style="thin">
        <color rgb="FFBECEEC"/>
      </bottom>
      <diagonal/>
    </border>
    <border>
      <left/>
      <right/>
      <top style="thin">
        <color rgb="FFD0D0D0"/>
      </top>
      <bottom style="thin">
        <color rgb="FFBECEEC"/>
      </bottom>
      <diagonal/>
    </border>
    <border>
      <left/>
      <right style="thin">
        <color rgb="FFD0D0D0"/>
      </right>
      <top style="thin">
        <color rgb="FFD0D0D0"/>
      </top>
      <bottom style="thin">
        <color rgb="FFBECEEC"/>
      </bottom>
      <diagonal/>
    </border>
    <border>
      <left style="medium">
        <color rgb="FFC9D7EF"/>
      </left>
      <right style="medium">
        <color rgb="FFC9D7EF"/>
      </right>
      <top/>
      <bottom/>
      <diagonal/>
    </border>
    <border>
      <left style="medium">
        <color rgb="FFBECEEC"/>
      </left>
      <right/>
      <top style="medium">
        <color rgb="FFBECEEC"/>
      </top>
      <bottom style="medium">
        <color rgb="FFBECEEC"/>
      </bottom>
      <diagonal/>
    </border>
    <border>
      <left/>
      <right/>
      <top style="medium">
        <color rgb="FFBECEEC"/>
      </top>
      <bottom style="medium">
        <color rgb="FFBECEEC"/>
      </bottom>
      <diagonal/>
    </border>
    <border>
      <left/>
      <right style="medium">
        <color rgb="FFBECEEC"/>
      </right>
      <top style="medium">
        <color rgb="FFBECEEC"/>
      </top>
      <bottom style="medium">
        <color rgb="FFBECEEC"/>
      </bottom>
      <diagonal/>
    </border>
    <border>
      <left style="medium">
        <color rgb="FFC9D7EF"/>
      </left>
      <right style="medium">
        <color rgb="FFC9D7EF"/>
      </right>
      <top/>
      <bottom style="medium">
        <color rgb="FFC9D7EF"/>
      </bottom>
      <diagonal/>
    </border>
    <border>
      <left style="medium">
        <color rgb="FFBECEEC"/>
      </left>
      <right style="medium">
        <color rgb="FFBECEEC"/>
      </right>
      <top style="medium">
        <color rgb="FFBECEEC"/>
      </top>
      <bottom style="medium">
        <color rgb="FFBECEEC"/>
      </bottom>
      <diagonal/>
    </border>
    <border>
      <left/>
      <right/>
      <top style="medium">
        <color rgb="FFBECEEC"/>
      </top>
      <bottom/>
      <diagonal/>
    </border>
    <border>
      <left style="medium">
        <color rgb="FFBECEEC"/>
      </left>
      <right style="medium">
        <color rgb="FFBECEEC"/>
      </right>
      <top style="medium">
        <color rgb="FFBECEEC"/>
      </top>
      <bottom/>
      <diagonal/>
    </border>
    <border>
      <left/>
      <right style="thick">
        <color rgb="FFD8E2F4"/>
      </right>
      <top/>
      <bottom/>
      <diagonal/>
    </border>
    <border>
      <left style="medium">
        <color rgb="FFC9D7EF"/>
      </left>
      <right style="medium">
        <color rgb="FFC9D7EF"/>
      </right>
      <top style="medium">
        <color rgb="FFC9D7EF"/>
      </top>
      <bottom style="medium">
        <color rgb="FFC9D7EF"/>
      </bottom>
      <diagonal/>
    </border>
    <border>
      <left style="medium">
        <color rgb="FFBECEEC"/>
      </left>
      <right style="medium">
        <color rgb="FFBECEEC"/>
      </right>
      <top/>
      <bottom/>
      <diagonal/>
    </border>
    <border>
      <left style="thin">
        <color rgb="FFD8D8D8"/>
      </left>
      <right/>
      <top/>
      <bottom/>
      <diagonal/>
    </border>
    <border>
      <left style="medium">
        <color rgb="FFBECEEC"/>
      </left>
      <right style="medium">
        <color rgb="FFBECEEC"/>
      </right>
      <top/>
      <bottom style="thin">
        <color rgb="FFD8E2F4"/>
      </bottom>
      <diagonal/>
    </border>
    <border>
      <left style="medium">
        <color rgb="FFBECEEC"/>
      </left>
      <right style="medium">
        <color rgb="FFBECEEC"/>
      </right>
      <top/>
      <bottom style="medium">
        <color rgb="FFBECEEC"/>
      </bottom>
      <diagonal/>
    </border>
    <border>
      <left style="medium">
        <color rgb="FFBECEEC"/>
      </left>
      <right style="medium">
        <color rgb="FFBECEEC"/>
      </right>
      <top style="thin">
        <color rgb="FFD8E2F4"/>
      </top>
      <bottom/>
      <diagonal/>
    </border>
    <border>
      <left style="thin">
        <color rgb="FFD8D8D8"/>
      </left>
      <right/>
      <top style="thin">
        <color rgb="FFD8D8D8"/>
      </top>
      <bottom/>
      <diagonal/>
    </border>
    <border>
      <left/>
      <right/>
      <top style="thin">
        <color rgb="FFD8D8D8"/>
      </top>
      <bottom/>
      <diagonal/>
    </border>
    <border>
      <left/>
      <right/>
      <top/>
      <bottom style="medium">
        <color rgb="FFC9D7EF"/>
      </bottom>
      <diagonal/>
    </border>
    <border>
      <left style="thin">
        <color rgb="FFBECEEC"/>
      </left>
      <right/>
      <top/>
      <bottom style="thin">
        <color rgb="FFBECEEC"/>
      </bottom>
      <diagonal/>
    </border>
    <border>
      <left/>
      <right/>
      <top/>
      <bottom style="thin">
        <color rgb="FFBECEEC"/>
      </bottom>
      <diagonal/>
    </border>
    <border>
      <left/>
      <right/>
      <top style="medium">
        <color rgb="FFC9D7EF"/>
      </top>
      <bottom style="thin">
        <color rgb="FFBECEEC"/>
      </bottom>
      <diagonal/>
    </border>
    <border>
      <left/>
      <right style="thin">
        <color rgb="FFBECEEC"/>
      </right>
      <top/>
      <bottom style="thin">
        <color rgb="FFBECEEC"/>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103">
    <xf numFmtId="0" fontId="0" fillId="0" borderId="0" xfId="0"/>
    <xf numFmtId="0" fontId="2" fillId="0" borderId="0" xfId="0" applyFont="1"/>
    <xf numFmtId="0" fontId="6" fillId="3" borderId="4" xfId="0" applyFont="1" applyFill="1" applyBorder="1"/>
    <xf numFmtId="0" fontId="6" fillId="3" borderId="0" xfId="0" applyFont="1" applyFill="1"/>
    <xf numFmtId="0" fontId="6" fillId="3" borderId="2" xfId="0" applyFont="1" applyFill="1" applyBorder="1"/>
    <xf numFmtId="0" fontId="2" fillId="0" borderId="2" xfId="0" applyFont="1" applyBorder="1"/>
    <xf numFmtId="0" fontId="6" fillId="3" borderId="3" xfId="0" applyFont="1" applyFill="1" applyBorder="1"/>
    <xf numFmtId="0" fontId="8" fillId="5" borderId="13" xfId="0" applyFont="1" applyFill="1" applyBorder="1" applyAlignment="1">
      <alignment horizontal="center" vertical="center" wrapText="1" readingOrder="1"/>
    </xf>
    <xf numFmtId="0" fontId="8" fillId="5" borderId="17" xfId="0" applyFont="1" applyFill="1" applyBorder="1" applyAlignment="1">
      <alignment horizontal="center" vertical="center" wrapText="1" readingOrder="1"/>
    </xf>
    <xf numFmtId="0" fontId="8" fillId="5" borderId="18" xfId="0" applyFont="1" applyFill="1" applyBorder="1" applyAlignment="1">
      <alignment horizontal="center" vertical="center" wrapText="1" readingOrder="1"/>
    </xf>
    <xf numFmtId="0" fontId="8" fillId="5" borderId="19" xfId="0" applyFont="1" applyFill="1" applyBorder="1" applyAlignment="1">
      <alignment horizontal="center" vertical="center" wrapText="1" readingOrder="1"/>
    </xf>
    <xf numFmtId="0" fontId="8" fillId="5" borderId="20" xfId="0" applyFont="1" applyFill="1" applyBorder="1" applyAlignment="1">
      <alignment horizontal="center" vertical="center" wrapText="1" readingOrder="1"/>
    </xf>
    <xf numFmtId="0" fontId="6" fillId="3" borderId="5" xfId="0" applyFont="1" applyFill="1" applyBorder="1"/>
    <xf numFmtId="6" fontId="9" fillId="0" borderId="21" xfId="0" applyNumberFormat="1" applyFont="1" applyBorder="1" applyAlignment="1">
      <alignment horizontal="center" vertical="center" wrapText="1" readingOrder="1"/>
    </xf>
    <xf numFmtId="10" fontId="10" fillId="6" borderId="21" xfId="0" applyNumberFormat="1" applyFont="1" applyFill="1" applyBorder="1" applyAlignment="1">
      <alignment horizontal="center" vertical="center" wrapText="1" readingOrder="1"/>
    </xf>
    <xf numFmtId="9" fontId="9" fillId="0" borderId="21" xfId="3" applyNumberFormat="1" applyFont="1" applyBorder="1" applyAlignment="1">
      <alignment horizontal="center" vertical="center" wrapText="1" readingOrder="1"/>
    </xf>
    <xf numFmtId="9" fontId="9" fillId="0" borderId="21" xfId="0" applyNumberFormat="1" applyFont="1" applyBorder="1" applyAlignment="1">
      <alignment horizontal="center" vertical="center" wrapText="1" readingOrder="1"/>
    </xf>
    <xf numFmtId="0" fontId="6" fillId="3" borderId="23" xfId="0" applyFont="1" applyFill="1" applyBorder="1"/>
    <xf numFmtId="0" fontId="6" fillId="3" borderId="4" xfId="0" applyFont="1" applyFill="1" applyBorder="1" applyAlignment="1">
      <alignment vertical="top" wrapText="1"/>
    </xf>
    <xf numFmtId="0" fontId="2" fillId="0" borderId="4" xfId="0" applyFont="1" applyBorder="1"/>
    <xf numFmtId="0" fontId="6" fillId="3" borderId="4" xfId="0" applyFont="1" applyFill="1" applyBorder="1" applyAlignment="1">
      <alignment vertical="center" wrapText="1"/>
    </xf>
    <xf numFmtId="0" fontId="2" fillId="3" borderId="0" xfId="0" applyFont="1" applyFill="1"/>
    <xf numFmtId="0" fontId="2" fillId="3" borderId="5" xfId="0" applyFont="1" applyFill="1" applyBorder="1"/>
    <xf numFmtId="0" fontId="2" fillId="3" borderId="23" xfId="0" applyFont="1" applyFill="1" applyBorder="1"/>
    <xf numFmtId="0" fontId="18" fillId="3" borderId="4" xfId="0" applyFont="1" applyFill="1" applyBorder="1" applyAlignment="1">
      <alignment vertical="center" wrapText="1"/>
    </xf>
    <xf numFmtId="0" fontId="11" fillId="0" borderId="0" xfId="0" applyFont="1" applyAlignment="1">
      <alignment vertical="center" wrapText="1"/>
    </xf>
    <xf numFmtId="0" fontId="11" fillId="0" borderId="5" xfId="0" applyFont="1" applyBorder="1" applyAlignment="1">
      <alignment vertical="center" wrapText="1"/>
    </xf>
    <xf numFmtId="0" fontId="2" fillId="3" borderId="4" xfId="0" applyFont="1" applyFill="1" applyBorder="1"/>
    <xf numFmtId="0" fontId="8" fillId="5" borderId="0" xfId="0" applyFont="1" applyFill="1" applyAlignment="1">
      <alignment horizontal="center" vertical="center" wrapText="1" readingOrder="1"/>
    </xf>
    <xf numFmtId="0" fontId="8" fillId="5" borderId="29" xfId="0" applyFont="1" applyFill="1" applyBorder="1" applyAlignment="1">
      <alignment horizontal="center" vertical="center" wrapText="1" readingOrder="1"/>
    </xf>
    <xf numFmtId="165" fontId="19" fillId="6" borderId="21" xfId="0" applyNumberFormat="1" applyFont="1" applyFill="1" applyBorder="1" applyAlignment="1">
      <alignment horizontal="center" vertical="center" wrapText="1" readingOrder="1"/>
    </xf>
    <xf numFmtId="165" fontId="19" fillId="10" borderId="21" xfId="2" applyNumberFormat="1" applyFont="1" applyFill="1" applyBorder="1" applyAlignment="1">
      <alignment horizontal="center" vertical="center" wrapText="1" readingOrder="1"/>
    </xf>
    <xf numFmtId="0" fontId="18" fillId="3" borderId="30" xfId="0" applyFont="1" applyFill="1" applyBorder="1" applyAlignment="1">
      <alignment vertical="center" wrapText="1"/>
    </xf>
    <xf numFmtId="0" fontId="18" fillId="3" borderId="31" xfId="0" applyFont="1" applyFill="1" applyBorder="1" applyAlignment="1">
      <alignment vertical="center" wrapText="1"/>
    </xf>
    <xf numFmtId="0" fontId="2" fillId="3" borderId="30" xfId="0" applyFont="1" applyFill="1" applyBorder="1"/>
    <xf numFmtId="0" fontId="11" fillId="0" borderId="31" xfId="0" applyFont="1" applyBorder="1" applyAlignment="1">
      <alignment vertical="center" wrapText="1"/>
    </xf>
    <xf numFmtId="0" fontId="11" fillId="0" borderId="33" xfId="0" applyFont="1" applyBorder="1" applyAlignment="1">
      <alignment vertical="center" wrapText="1"/>
    </xf>
    <xf numFmtId="166" fontId="20" fillId="0" borderId="0" xfId="0" applyNumberFormat="1" applyFont="1"/>
    <xf numFmtId="9" fontId="2" fillId="0" borderId="0" xfId="0" applyNumberFormat="1" applyFont="1"/>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0" fillId="0" borderId="0" xfId="0"/>
    <xf numFmtId="0" fontId="4" fillId="0" borderId="5" xfId="0" applyFont="1" applyBorder="1"/>
    <xf numFmtId="0" fontId="4" fillId="0" borderId="0" xfId="0" applyFont="1"/>
    <xf numFmtId="0" fontId="3" fillId="0" borderId="6" xfId="0" applyFont="1" applyBorder="1" applyAlignment="1">
      <alignment horizontal="center" vertical="center"/>
    </xf>
    <xf numFmtId="0" fontId="4" fillId="0" borderId="7" xfId="0" applyFont="1" applyBorder="1"/>
    <xf numFmtId="0" fontId="4" fillId="0" borderId="8" xfId="0" applyFont="1" applyBorder="1"/>
    <xf numFmtId="0" fontId="3" fillId="3" borderId="6" xfId="0" applyFont="1" applyFill="1" applyBorder="1" applyAlignment="1">
      <alignment horizontal="center" vertical="center"/>
    </xf>
    <xf numFmtId="0" fontId="2" fillId="4" borderId="4" xfId="0" applyFont="1" applyFill="1" applyBorder="1" applyAlignment="1">
      <alignment horizontal="center"/>
    </xf>
    <xf numFmtId="0" fontId="2" fillId="4" borderId="0" xfId="0" applyFont="1" applyFill="1" applyAlignment="1">
      <alignment horizontal="center"/>
    </xf>
    <xf numFmtId="0" fontId="5" fillId="0" borderId="6" xfId="0" applyFont="1" applyBorder="1" applyAlignment="1">
      <alignment horizontal="center" vertical="center"/>
    </xf>
    <xf numFmtId="0" fontId="6" fillId="3" borderId="6" xfId="0" applyFont="1" applyFill="1" applyBorder="1" applyAlignment="1">
      <alignment horizontal="center" vertical="center"/>
    </xf>
    <xf numFmtId="0" fontId="7" fillId="2" borderId="4" xfId="0" applyFont="1" applyFill="1" applyBorder="1" applyAlignment="1">
      <alignment horizontal="center"/>
    </xf>
    <xf numFmtId="0" fontId="3" fillId="0" borderId="9" xfId="0" applyFont="1" applyBorder="1" applyAlignment="1">
      <alignment horizontal="center"/>
    </xf>
    <xf numFmtId="0" fontId="4" fillId="0" borderId="10" xfId="0" applyFont="1" applyBorder="1"/>
    <xf numFmtId="0" fontId="4" fillId="0" borderId="11" xfId="0" applyFont="1" applyBorder="1"/>
    <xf numFmtId="0" fontId="3" fillId="0" borderId="1" xfId="0" applyFont="1" applyBorder="1" applyAlignment="1">
      <alignment horizontal="center"/>
    </xf>
    <xf numFmtId="0" fontId="8" fillId="5" borderId="12" xfId="0" applyFont="1" applyFill="1" applyBorder="1" applyAlignment="1">
      <alignment horizontal="center" vertical="center" wrapText="1" readingOrder="1"/>
    </xf>
    <xf numFmtId="0" fontId="4" fillId="0" borderId="16" xfId="0" applyFont="1" applyBorder="1"/>
    <xf numFmtId="164" fontId="12" fillId="0" borderId="19" xfId="1" applyNumberFormat="1" applyFont="1" applyBorder="1" applyAlignment="1">
      <alignment horizontal="center" vertical="center" wrapText="1" readingOrder="1"/>
    </xf>
    <xf numFmtId="164" fontId="17" fillId="0" borderId="22" xfId="1" applyNumberFormat="1" applyFont="1" applyBorder="1"/>
    <xf numFmtId="164" fontId="17" fillId="0" borderId="25" xfId="1" applyNumberFormat="1" applyFont="1" applyBorder="1"/>
    <xf numFmtId="1" fontId="8" fillId="2" borderId="13" xfId="0" applyNumberFormat="1" applyFont="1" applyFill="1" applyBorder="1" applyAlignment="1">
      <alignment horizontal="center" vertical="center" wrapText="1" readingOrder="1"/>
    </xf>
    <xf numFmtId="0" fontId="4" fillId="0" borderId="14" xfId="0" applyFont="1" applyBorder="1"/>
    <xf numFmtId="0" fontId="4" fillId="0" borderId="15" xfId="0" applyFont="1" applyBorder="1"/>
    <xf numFmtId="1" fontId="11" fillId="0" borderId="22" xfId="0" applyNumberFormat="1" applyFont="1" applyBorder="1" applyAlignment="1">
      <alignment horizontal="left" vertical="center" wrapText="1" readingOrder="1"/>
    </xf>
    <xf numFmtId="0" fontId="4" fillId="0" borderId="22" xfId="0" applyFont="1" applyBorder="1"/>
    <xf numFmtId="1" fontId="11" fillId="0" borderId="19" xfId="0" applyNumberFormat="1" applyFont="1" applyBorder="1" applyAlignment="1">
      <alignment horizontal="left" vertical="center" wrapText="1" readingOrder="1"/>
    </xf>
    <xf numFmtId="0" fontId="4" fillId="0" borderId="25" xfId="0" applyFont="1" applyBorder="1"/>
    <xf numFmtId="0" fontId="6" fillId="0" borderId="19" xfId="0" applyFont="1" applyBorder="1" applyAlignment="1">
      <alignment horizontal="center" vertical="center" wrapText="1"/>
    </xf>
    <xf numFmtId="0" fontId="4" fillId="0" borderId="24" xfId="0" applyFont="1" applyBorder="1"/>
    <xf numFmtId="164" fontId="12" fillId="0" borderId="22" xfId="1" applyNumberFormat="1" applyFont="1" applyBorder="1" applyAlignment="1">
      <alignment horizontal="center" vertical="center" wrapText="1" readingOrder="1"/>
    </xf>
    <xf numFmtId="164" fontId="12" fillId="0" borderId="24" xfId="1" applyNumberFormat="1" applyFont="1" applyBorder="1" applyAlignment="1">
      <alignment horizontal="center" vertical="center" wrapText="1" readingOrder="1"/>
    </xf>
    <xf numFmtId="164" fontId="9" fillId="7" borderId="19" xfId="1" applyNumberFormat="1" applyFont="1" applyFill="1" applyBorder="1" applyAlignment="1">
      <alignment horizontal="center" vertical="center" wrapText="1" readingOrder="1"/>
    </xf>
    <xf numFmtId="164" fontId="9" fillId="7" borderId="22" xfId="1" applyNumberFormat="1" applyFont="1" applyFill="1" applyBorder="1" applyAlignment="1">
      <alignment horizontal="center" vertical="center" wrapText="1" readingOrder="1"/>
    </xf>
    <xf numFmtId="164" fontId="9" fillId="7" borderId="25" xfId="1" applyNumberFormat="1" applyFont="1" applyFill="1" applyBorder="1" applyAlignment="1">
      <alignment horizontal="center" vertical="center" wrapText="1" readingOrder="1"/>
    </xf>
    <xf numFmtId="10" fontId="10" fillId="8" borderId="19" xfId="0" applyNumberFormat="1" applyFont="1" applyFill="1" applyBorder="1" applyAlignment="1">
      <alignment horizontal="center" vertical="center" wrapText="1" readingOrder="1"/>
    </xf>
    <xf numFmtId="0" fontId="13" fillId="0" borderId="22" xfId="0" applyFont="1" applyBorder="1"/>
    <xf numFmtId="0" fontId="13" fillId="0" borderId="25" xfId="0" applyFont="1" applyBorder="1"/>
    <xf numFmtId="0" fontId="21" fillId="3" borderId="0" xfId="0" applyFont="1" applyFill="1" applyAlignment="1">
      <alignment horizontal="left" vertical="center" wrapText="1"/>
    </xf>
    <xf numFmtId="0" fontId="22" fillId="7" borderId="0" xfId="0" applyFont="1" applyFill="1"/>
    <xf numFmtId="0" fontId="23" fillId="7" borderId="0" xfId="0" applyFont="1" applyFill="1"/>
    <xf numFmtId="0" fontId="6" fillId="0" borderId="26" xfId="0" applyFont="1" applyBorder="1" applyAlignment="1">
      <alignment horizontal="center" vertical="center" wrapText="1"/>
    </xf>
    <xf numFmtId="164" fontId="12" fillId="0" borderId="26" xfId="1" applyNumberFormat="1" applyFont="1" applyBorder="1" applyAlignment="1">
      <alignment horizontal="center" vertical="center" wrapText="1" readingOrder="1"/>
    </xf>
    <xf numFmtId="164" fontId="12" fillId="0" borderId="25" xfId="1" applyNumberFormat="1" applyFont="1" applyBorder="1" applyAlignment="1">
      <alignment horizontal="center" vertical="center" wrapText="1" readingOrder="1"/>
    </xf>
    <xf numFmtId="10" fontId="10" fillId="8" borderId="22" xfId="0" applyNumberFormat="1" applyFont="1" applyFill="1" applyBorder="1" applyAlignment="1">
      <alignment horizontal="center" vertical="center" wrapText="1" readingOrder="1"/>
    </xf>
    <xf numFmtId="0" fontId="6" fillId="3" borderId="31" xfId="0" applyFont="1" applyFill="1" applyBorder="1" applyAlignment="1">
      <alignment horizontal="left" vertical="center" wrapText="1"/>
    </xf>
    <xf numFmtId="0" fontId="4" fillId="0" borderId="31" xfId="0" applyFont="1" applyBorder="1"/>
    <xf numFmtId="0" fontId="11" fillId="0" borderId="32" xfId="0" applyFont="1" applyBorder="1" applyAlignment="1">
      <alignment horizontal="center" vertical="center" wrapText="1"/>
    </xf>
    <xf numFmtId="0" fontId="4" fillId="0" borderId="32" xfId="0" applyFont="1" applyBorder="1"/>
    <xf numFmtId="164" fontId="9" fillId="0" borderId="19" xfId="1" applyNumberFormat="1" applyFont="1" applyBorder="1" applyAlignment="1">
      <alignment horizontal="center" vertical="center" wrapText="1" readingOrder="1"/>
    </xf>
    <xf numFmtId="164" fontId="13" fillId="0" borderId="22" xfId="1" applyNumberFormat="1" applyFont="1" applyBorder="1"/>
    <xf numFmtId="164" fontId="13" fillId="0" borderId="25" xfId="1" applyNumberFormat="1" applyFont="1" applyBorder="1"/>
    <xf numFmtId="10" fontId="10" fillId="9" borderId="19" xfId="0" applyNumberFormat="1" applyFont="1" applyFill="1" applyBorder="1" applyAlignment="1">
      <alignment horizontal="center" vertical="center" wrapText="1" readingOrder="1"/>
    </xf>
    <xf numFmtId="0" fontId="14" fillId="3" borderId="0" xfId="0" applyFont="1" applyFill="1" applyAlignment="1">
      <alignment horizontal="left" vertical="center" wrapText="1"/>
    </xf>
    <xf numFmtId="0" fontId="15" fillId="7" borderId="0" xfId="0" applyFont="1" applyFill="1"/>
    <xf numFmtId="0" fontId="16" fillId="7" borderId="0" xfId="0" applyFont="1" applyFill="1"/>
    <xf numFmtId="0" fontId="7" fillId="2" borderId="27" xfId="0" applyFont="1" applyFill="1" applyBorder="1" applyAlignment="1">
      <alignment horizontal="center"/>
    </xf>
    <xf numFmtId="0" fontId="4" fillId="0" borderId="28" xfId="0" applyFont="1" applyBorder="1"/>
    <xf numFmtId="0" fontId="8" fillId="5" borderId="0" xfId="0" applyFont="1" applyFill="1" applyAlignment="1">
      <alignment horizontal="center" vertical="center" wrapText="1" readingOrder="1"/>
    </xf>
    <xf numFmtId="0" fontId="4" fillId="0" borderId="29" xfId="0" applyFont="1" applyBorder="1"/>
  </cellXfs>
  <cellStyles count="4">
    <cellStyle name="Millares" xfId="1" builtinId="3"/>
    <cellStyle name="Normal" xfId="0" builtinId="0"/>
    <cellStyle name="Normal 4" xfId="3" xr:uid="{BD31741E-4DE0-4748-BA0F-C42A1C2E3D3C}"/>
    <cellStyle name="Porcentaje" xfId="2" builtinId="5"/>
  </cellStyles>
  <dxfs count="15">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8F277-CE52-4E22-B853-D91EF6D4DC52}">
  <dimension ref="A1:AA1000"/>
  <sheetViews>
    <sheetView showGridLines="0" tabSelected="1" zoomScale="145" zoomScaleNormal="100" workbookViewId="0">
      <selection activeCell="B1" sqref="B1:T4"/>
    </sheetView>
  </sheetViews>
  <sheetFormatPr baseColWidth="10" defaultColWidth="12.453125" defaultRowHeight="15" customHeight="1" x14ac:dyDescent="0.35"/>
  <cols>
    <col min="1" max="1" width="0.26953125" customWidth="1"/>
    <col min="2" max="2" width="3.26953125" customWidth="1"/>
    <col min="3" max="3" width="10.7265625" customWidth="1"/>
    <col min="4" max="4" width="13.81640625" customWidth="1"/>
    <col min="5" max="5" width="11.453125" customWidth="1"/>
    <col min="6" max="7" width="11.81640625" customWidth="1"/>
    <col min="8" max="8" width="12.453125" customWidth="1"/>
    <col min="9" max="9" width="14.26953125" customWidth="1"/>
    <col min="10" max="10" width="10.7265625" customWidth="1"/>
    <col min="11" max="11" width="9.81640625" customWidth="1"/>
    <col min="12" max="13" width="3.26953125" customWidth="1"/>
    <col min="14" max="14" width="22.7265625" customWidth="1"/>
    <col min="15" max="16" width="24" customWidth="1"/>
    <col min="17" max="17" width="14" customWidth="1"/>
    <col min="18" max="18" width="12.453125" customWidth="1"/>
    <col min="19" max="19" width="9.26953125" customWidth="1"/>
    <col min="20" max="22" width="3.26953125" customWidth="1"/>
    <col min="23" max="23" width="6.453125" bestFit="1" customWidth="1"/>
    <col min="24" max="24" width="5.1796875" bestFit="1" customWidth="1"/>
    <col min="25" max="25" width="15.453125" bestFit="1" customWidth="1"/>
    <col min="26" max="26" width="3.26953125" customWidth="1"/>
  </cols>
  <sheetData>
    <row r="1" spans="1:26" ht="15" customHeight="1" x14ac:dyDescent="0.5">
      <c r="A1" s="1"/>
      <c r="B1" s="39" t="s">
        <v>0</v>
      </c>
      <c r="C1" s="40"/>
      <c r="D1" s="40"/>
      <c r="E1" s="40"/>
      <c r="F1" s="40"/>
      <c r="G1" s="40"/>
      <c r="H1" s="40"/>
      <c r="I1" s="40"/>
      <c r="J1" s="40"/>
      <c r="K1" s="40"/>
      <c r="L1" s="40"/>
      <c r="M1" s="40"/>
      <c r="N1" s="40"/>
      <c r="O1" s="40"/>
      <c r="P1" s="40"/>
      <c r="Q1" s="40"/>
      <c r="R1" s="40"/>
      <c r="S1" s="40"/>
      <c r="T1" s="41"/>
      <c r="U1" s="1"/>
      <c r="V1" s="1"/>
      <c r="W1" s="1"/>
      <c r="X1" s="1"/>
      <c r="Y1" s="1"/>
      <c r="Z1" s="1"/>
    </row>
    <row r="2" spans="1:26" ht="15" customHeight="1" x14ac:dyDescent="0.5">
      <c r="A2" s="1"/>
      <c r="B2" s="42"/>
      <c r="C2" s="43"/>
      <c r="D2" s="43"/>
      <c r="E2" s="43"/>
      <c r="F2" s="43"/>
      <c r="G2" s="43"/>
      <c r="H2" s="43"/>
      <c r="I2" s="43"/>
      <c r="J2" s="43"/>
      <c r="K2" s="43"/>
      <c r="L2" s="43"/>
      <c r="M2" s="43"/>
      <c r="N2" s="43"/>
      <c r="O2" s="43"/>
      <c r="P2" s="43"/>
      <c r="Q2" s="43"/>
      <c r="R2" s="43"/>
      <c r="S2" s="43"/>
      <c r="T2" s="44"/>
      <c r="U2" s="1"/>
      <c r="V2" s="1"/>
      <c r="W2" s="1"/>
      <c r="X2" s="1"/>
      <c r="Y2" s="1"/>
      <c r="Z2" s="1"/>
    </row>
    <row r="3" spans="1:26" ht="15" customHeight="1" x14ac:dyDescent="0.5">
      <c r="A3" s="1"/>
      <c r="B3" s="42"/>
      <c r="C3" s="43"/>
      <c r="D3" s="43"/>
      <c r="E3" s="43"/>
      <c r="F3" s="43"/>
      <c r="G3" s="43"/>
      <c r="H3" s="43"/>
      <c r="I3" s="43"/>
      <c r="J3" s="43"/>
      <c r="K3" s="43"/>
      <c r="L3" s="43"/>
      <c r="M3" s="43"/>
      <c r="N3" s="43"/>
      <c r="O3" s="43"/>
      <c r="P3" s="43"/>
      <c r="Q3" s="43"/>
      <c r="R3" s="43"/>
      <c r="S3" s="43"/>
      <c r="T3" s="44"/>
      <c r="U3" s="1"/>
      <c r="V3" s="1"/>
      <c r="W3" s="1"/>
      <c r="X3" s="1"/>
      <c r="Y3" s="1"/>
      <c r="Z3" s="1"/>
    </row>
    <row r="4" spans="1:26" ht="15" customHeight="1" x14ac:dyDescent="0.5">
      <c r="A4" s="1"/>
      <c r="B4" s="42"/>
      <c r="C4" s="45"/>
      <c r="D4" s="45"/>
      <c r="E4" s="45"/>
      <c r="F4" s="45"/>
      <c r="G4" s="45"/>
      <c r="H4" s="45"/>
      <c r="I4" s="45"/>
      <c r="J4" s="45"/>
      <c r="K4" s="45"/>
      <c r="L4" s="45"/>
      <c r="M4" s="45"/>
      <c r="N4" s="45"/>
      <c r="O4" s="45"/>
      <c r="P4" s="45"/>
      <c r="Q4" s="45"/>
      <c r="R4" s="45"/>
      <c r="S4" s="45"/>
      <c r="T4" s="44"/>
      <c r="U4" s="1"/>
      <c r="V4" s="1"/>
      <c r="W4" s="1"/>
      <c r="X4" s="1"/>
      <c r="Y4" s="1"/>
      <c r="Z4" s="1"/>
    </row>
    <row r="5" spans="1:26" ht="15" customHeight="1" x14ac:dyDescent="0.5">
      <c r="A5" s="1"/>
      <c r="B5" s="46" t="s">
        <v>38</v>
      </c>
      <c r="C5" s="47"/>
      <c r="D5" s="47"/>
      <c r="E5" s="47"/>
      <c r="F5" s="47"/>
      <c r="G5" s="47"/>
      <c r="H5" s="47"/>
      <c r="I5" s="47"/>
      <c r="J5" s="47"/>
      <c r="K5" s="47"/>
      <c r="L5" s="48"/>
      <c r="M5" s="49" t="s">
        <v>39</v>
      </c>
      <c r="N5" s="47"/>
      <c r="O5" s="48"/>
      <c r="P5" s="49" t="s">
        <v>1</v>
      </c>
      <c r="Q5" s="47"/>
      <c r="R5" s="47"/>
      <c r="S5" s="47"/>
      <c r="T5" s="48"/>
      <c r="U5" s="1"/>
      <c r="V5" s="1"/>
      <c r="W5" s="1"/>
      <c r="X5" s="1"/>
      <c r="Y5" s="1"/>
      <c r="Z5" s="1"/>
    </row>
    <row r="6" spans="1:26" ht="15" customHeight="1" x14ac:dyDescent="0.5">
      <c r="A6" s="1"/>
      <c r="B6" s="50"/>
      <c r="C6" s="45"/>
      <c r="D6" s="45"/>
      <c r="E6" s="45"/>
      <c r="F6" s="45"/>
      <c r="G6" s="45"/>
      <c r="H6" s="45"/>
      <c r="I6" s="45"/>
      <c r="J6" s="45"/>
      <c r="K6" s="45"/>
      <c r="L6" s="45"/>
      <c r="M6" s="51"/>
      <c r="N6" s="45"/>
      <c r="O6" s="45"/>
      <c r="P6" s="51"/>
      <c r="Q6" s="45"/>
      <c r="R6" s="45"/>
      <c r="S6" s="45"/>
      <c r="T6" s="44"/>
      <c r="U6" s="1"/>
      <c r="V6" s="1"/>
      <c r="W6" s="1"/>
      <c r="X6" s="1"/>
      <c r="Y6" s="1"/>
      <c r="Z6" s="1"/>
    </row>
    <row r="7" spans="1:26" ht="15" customHeight="1" x14ac:dyDescent="0.5">
      <c r="A7" s="1"/>
      <c r="B7" s="52" t="s">
        <v>2</v>
      </c>
      <c r="C7" s="47"/>
      <c r="D7" s="47"/>
      <c r="E7" s="47"/>
      <c r="F7" s="47"/>
      <c r="G7" s="47"/>
      <c r="H7" s="47"/>
      <c r="I7" s="47"/>
      <c r="J7" s="47"/>
      <c r="K7" s="47"/>
      <c r="L7" s="48"/>
      <c r="M7" s="53" t="s">
        <v>3</v>
      </c>
      <c r="N7" s="47"/>
      <c r="O7" s="47"/>
      <c r="P7" s="47"/>
      <c r="Q7" s="47"/>
      <c r="R7" s="47"/>
      <c r="S7" s="47"/>
      <c r="T7" s="48"/>
      <c r="U7" s="1"/>
      <c r="V7" s="1"/>
      <c r="W7" s="1"/>
      <c r="X7" s="1"/>
      <c r="Y7" s="1"/>
      <c r="Z7" s="1"/>
    </row>
    <row r="8" spans="1:26" ht="15" customHeight="1" x14ac:dyDescent="0.5">
      <c r="A8" s="1"/>
      <c r="B8" s="52" t="s">
        <v>4</v>
      </c>
      <c r="C8" s="47"/>
      <c r="D8" s="47"/>
      <c r="E8" s="47"/>
      <c r="F8" s="47"/>
      <c r="G8" s="47"/>
      <c r="H8" s="47"/>
      <c r="I8" s="47"/>
      <c r="J8" s="47"/>
      <c r="K8" s="47"/>
      <c r="L8" s="48"/>
      <c r="M8" s="53" t="s">
        <v>5</v>
      </c>
      <c r="N8" s="47"/>
      <c r="O8" s="47"/>
      <c r="P8" s="47"/>
      <c r="Q8" s="47"/>
      <c r="R8" s="47"/>
      <c r="S8" s="47"/>
      <c r="T8" s="48"/>
      <c r="U8" s="1"/>
      <c r="V8" s="1"/>
      <c r="W8" s="1"/>
      <c r="X8" s="1"/>
      <c r="Y8" s="1"/>
      <c r="Z8" s="1"/>
    </row>
    <row r="9" spans="1:26" ht="15" customHeight="1" x14ac:dyDescent="0.5">
      <c r="A9" s="1"/>
      <c r="B9" s="52" t="s">
        <v>6</v>
      </c>
      <c r="C9" s="47"/>
      <c r="D9" s="47"/>
      <c r="E9" s="47"/>
      <c r="F9" s="47"/>
      <c r="G9" s="47"/>
      <c r="H9" s="47"/>
      <c r="I9" s="47"/>
      <c r="J9" s="47"/>
      <c r="K9" s="47"/>
      <c r="L9" s="48"/>
      <c r="M9" s="53" t="s">
        <v>7</v>
      </c>
      <c r="N9" s="47"/>
      <c r="O9" s="47"/>
      <c r="P9" s="47"/>
      <c r="Q9" s="47"/>
      <c r="R9" s="47"/>
      <c r="S9" s="47"/>
      <c r="T9" s="48"/>
      <c r="U9" s="1"/>
      <c r="V9" s="1"/>
      <c r="W9" s="1"/>
      <c r="X9" s="1"/>
      <c r="Y9" s="1"/>
      <c r="Z9" s="1"/>
    </row>
    <row r="10" spans="1:26" ht="15" customHeight="1" x14ac:dyDescent="0.5">
      <c r="A10" s="1"/>
      <c r="B10" s="54" t="s">
        <v>8</v>
      </c>
      <c r="C10" s="45"/>
      <c r="D10" s="45"/>
      <c r="E10" s="45"/>
      <c r="F10" s="45"/>
      <c r="G10" s="45"/>
      <c r="H10" s="45"/>
      <c r="I10" s="45"/>
      <c r="J10" s="45"/>
      <c r="K10" s="45"/>
      <c r="L10" s="45"/>
      <c r="M10" s="45"/>
      <c r="N10" s="45"/>
      <c r="O10" s="45"/>
      <c r="P10" s="45"/>
      <c r="Q10" s="45"/>
      <c r="R10" s="45"/>
      <c r="S10" s="45"/>
      <c r="T10" s="44"/>
      <c r="U10" s="1"/>
      <c r="V10" s="1"/>
      <c r="W10" s="1"/>
      <c r="X10" s="1"/>
      <c r="Y10" s="1"/>
      <c r="Z10" s="1"/>
    </row>
    <row r="11" spans="1:26" ht="15.75" customHeight="1" thickBot="1" x14ac:dyDescent="0.55000000000000004">
      <c r="A11" s="1"/>
      <c r="B11" s="55" t="s">
        <v>9</v>
      </c>
      <c r="C11" s="56"/>
      <c r="D11" s="56"/>
      <c r="E11" s="56"/>
      <c r="F11" s="56"/>
      <c r="G11" s="56"/>
      <c r="H11" s="56"/>
      <c r="I11" s="56"/>
      <c r="J11" s="56"/>
      <c r="K11" s="56"/>
      <c r="L11" s="57"/>
      <c r="M11" s="58" t="s">
        <v>10</v>
      </c>
      <c r="N11" s="40"/>
      <c r="O11" s="40"/>
      <c r="P11" s="40"/>
      <c r="Q11" s="40"/>
      <c r="R11" s="40"/>
      <c r="S11" s="40"/>
      <c r="T11" s="41"/>
      <c r="U11" s="1"/>
      <c r="V11" s="1"/>
      <c r="W11" s="1"/>
      <c r="X11" s="1"/>
      <c r="Y11" s="1"/>
      <c r="Z11" s="1"/>
    </row>
    <row r="12" spans="1:26" ht="14.25" customHeight="1" thickBot="1" x14ac:dyDescent="0.55000000000000004">
      <c r="A12" s="1"/>
      <c r="B12" s="2"/>
      <c r="C12" s="59" t="s">
        <v>11</v>
      </c>
      <c r="D12" s="59" t="s">
        <v>12</v>
      </c>
      <c r="E12" s="59" t="s">
        <v>13</v>
      </c>
      <c r="F12" s="59" t="s">
        <v>14</v>
      </c>
      <c r="G12" s="59" t="s">
        <v>15</v>
      </c>
      <c r="H12" s="59" t="s">
        <v>16</v>
      </c>
      <c r="I12" s="59" t="s">
        <v>17</v>
      </c>
      <c r="J12" s="59" t="s">
        <v>18</v>
      </c>
      <c r="K12" s="59" t="s">
        <v>40</v>
      </c>
      <c r="L12" s="3"/>
      <c r="M12" s="4"/>
      <c r="N12" s="5"/>
      <c r="O12" s="5"/>
      <c r="P12" s="5"/>
      <c r="Q12" s="64">
        <v>2026</v>
      </c>
      <c r="R12" s="65"/>
      <c r="S12" s="66"/>
      <c r="T12" s="6"/>
      <c r="U12" s="1"/>
      <c r="V12" s="1"/>
      <c r="W12" s="1"/>
      <c r="X12" s="1"/>
      <c r="Y12" s="1"/>
      <c r="Z12" s="1"/>
    </row>
    <row r="13" spans="1:26" ht="38.25" customHeight="1" thickBot="1" x14ac:dyDescent="0.55000000000000004">
      <c r="A13" s="1"/>
      <c r="B13" s="2"/>
      <c r="C13" s="60"/>
      <c r="D13" s="60"/>
      <c r="E13" s="60"/>
      <c r="F13" s="60"/>
      <c r="G13" s="60"/>
      <c r="H13" s="60"/>
      <c r="I13" s="60"/>
      <c r="J13" s="60"/>
      <c r="K13" s="60"/>
      <c r="L13" s="3"/>
      <c r="M13" s="3"/>
      <c r="N13" s="7" t="s">
        <v>19</v>
      </c>
      <c r="O13" s="7" t="s">
        <v>20</v>
      </c>
      <c r="P13" s="8" t="s">
        <v>21</v>
      </c>
      <c r="Q13" s="9" t="s">
        <v>22</v>
      </c>
      <c r="R13" s="10" t="s">
        <v>23</v>
      </c>
      <c r="S13" s="11" t="s">
        <v>24</v>
      </c>
      <c r="T13" s="12"/>
      <c r="U13" s="1"/>
      <c r="V13" s="1"/>
      <c r="W13" s="1"/>
      <c r="X13" s="1"/>
      <c r="Y13" s="1"/>
      <c r="Z13" s="1"/>
    </row>
    <row r="14" spans="1:26" ht="14.25" customHeight="1" thickBot="1" x14ac:dyDescent="0.55000000000000004">
      <c r="A14" s="1"/>
      <c r="B14" s="2"/>
      <c r="C14" s="13">
        <v>4000</v>
      </c>
      <c r="D14" s="13">
        <v>3906</v>
      </c>
      <c r="E14" s="14">
        <f>D14/C14</f>
        <v>0.97650000000000003</v>
      </c>
      <c r="F14" s="15">
        <f>+(D14-3933)/3933</f>
        <v>-6.8649885583524023E-3</v>
      </c>
      <c r="G14" s="13">
        <v>0</v>
      </c>
      <c r="H14" s="13">
        <f>C14-D14-G14</f>
        <v>94</v>
      </c>
      <c r="I14" s="13">
        <v>921</v>
      </c>
      <c r="J14" s="14">
        <f>I14/C14</f>
        <v>0.23025000000000001</v>
      </c>
      <c r="K14" s="16" t="s">
        <v>41</v>
      </c>
      <c r="L14" s="3"/>
      <c r="M14" s="3"/>
      <c r="N14" s="67" t="s">
        <v>25</v>
      </c>
      <c r="O14" s="69" t="s">
        <v>26</v>
      </c>
      <c r="P14" s="71" t="s">
        <v>27</v>
      </c>
      <c r="Q14" s="73">
        <v>1598</v>
      </c>
      <c r="R14" s="75">
        <v>542</v>
      </c>
      <c r="S14" s="78">
        <f>+R14/Q14</f>
        <v>0.33917396745932415</v>
      </c>
      <c r="T14" s="12"/>
      <c r="U14" s="1"/>
      <c r="V14" s="1"/>
      <c r="W14" s="1"/>
      <c r="X14" s="1"/>
      <c r="Y14" s="1"/>
      <c r="Z14" s="1"/>
    </row>
    <row r="15" spans="1:26" ht="15" customHeight="1" x14ac:dyDescent="0.5">
      <c r="A15" s="1"/>
      <c r="B15" s="2"/>
      <c r="C15" s="3"/>
      <c r="D15" s="3"/>
      <c r="E15" s="3"/>
      <c r="F15" s="3"/>
      <c r="G15" s="3"/>
      <c r="H15" s="3"/>
      <c r="I15" s="3"/>
      <c r="J15" s="3"/>
      <c r="K15" s="3"/>
      <c r="L15" s="3"/>
      <c r="M15" s="3"/>
      <c r="N15" s="68"/>
      <c r="O15" s="68"/>
      <c r="P15" s="68"/>
      <c r="Q15" s="73"/>
      <c r="R15" s="76"/>
      <c r="S15" s="79"/>
      <c r="T15" s="12"/>
      <c r="U15" s="1"/>
      <c r="V15" s="1"/>
      <c r="W15" s="1"/>
      <c r="X15" s="1"/>
      <c r="Y15" s="1"/>
      <c r="Z15" s="1"/>
    </row>
    <row r="16" spans="1:26" ht="15" customHeight="1" x14ac:dyDescent="0.5">
      <c r="A16" s="1"/>
      <c r="B16" s="54" t="s">
        <v>28</v>
      </c>
      <c r="C16" s="45"/>
      <c r="D16" s="45"/>
      <c r="E16" s="45"/>
      <c r="F16" s="45"/>
      <c r="G16" s="45"/>
      <c r="H16" s="45"/>
      <c r="I16" s="45"/>
      <c r="J16" s="45"/>
      <c r="K16" s="45"/>
      <c r="L16" s="45"/>
      <c r="M16" s="17"/>
      <c r="N16" s="68"/>
      <c r="O16" s="68"/>
      <c r="P16" s="68"/>
      <c r="Q16" s="73"/>
      <c r="R16" s="76"/>
      <c r="S16" s="79"/>
      <c r="T16" s="12"/>
      <c r="U16" s="1"/>
      <c r="V16" s="1"/>
      <c r="W16" s="1"/>
      <c r="X16" s="1"/>
      <c r="Y16" s="1"/>
      <c r="Z16" s="1"/>
    </row>
    <row r="17" spans="1:27" ht="23.25" customHeight="1" thickBot="1" x14ac:dyDescent="0.55000000000000004">
      <c r="A17" s="1"/>
      <c r="B17" s="18"/>
      <c r="C17" s="81" t="s">
        <v>43</v>
      </c>
      <c r="D17" s="82"/>
      <c r="E17" s="82"/>
      <c r="F17" s="82"/>
      <c r="G17" s="82"/>
      <c r="H17" s="82"/>
      <c r="I17" s="82"/>
      <c r="J17" s="82"/>
      <c r="K17" s="82"/>
      <c r="L17" s="82"/>
      <c r="M17" s="3"/>
      <c r="N17" s="68"/>
      <c r="O17" s="68"/>
      <c r="P17" s="72"/>
      <c r="Q17" s="74"/>
      <c r="R17" s="77"/>
      <c r="S17" s="80"/>
      <c r="T17" s="12"/>
      <c r="U17" s="1"/>
      <c r="V17" s="1"/>
      <c r="W17" s="1"/>
      <c r="X17" s="1"/>
      <c r="Y17" s="1"/>
      <c r="Z17" s="1"/>
    </row>
    <row r="18" spans="1:27" ht="47.25" customHeight="1" x14ac:dyDescent="0.5">
      <c r="A18" s="1"/>
      <c r="B18" s="18"/>
      <c r="C18" s="82"/>
      <c r="D18" s="83"/>
      <c r="E18" s="83"/>
      <c r="F18" s="83"/>
      <c r="G18" s="83"/>
      <c r="H18" s="83"/>
      <c r="I18" s="83"/>
      <c r="J18" s="83"/>
      <c r="K18" s="83"/>
      <c r="L18" s="82"/>
      <c r="M18" s="3"/>
      <c r="N18" s="68"/>
      <c r="O18" s="68"/>
      <c r="P18" s="84" t="s">
        <v>29</v>
      </c>
      <c r="Q18" s="85">
        <v>45</v>
      </c>
      <c r="R18" s="75">
        <v>4</v>
      </c>
      <c r="S18" s="87">
        <f>+R18/Q18</f>
        <v>8.8888888888888892E-2</v>
      </c>
      <c r="T18" s="12"/>
      <c r="U18" s="1"/>
      <c r="V18" s="1"/>
      <c r="W18" s="1"/>
      <c r="X18" s="1"/>
      <c r="Y18" s="1"/>
      <c r="Z18" s="1"/>
    </row>
    <row r="19" spans="1:27" ht="19.5" customHeight="1" x14ac:dyDescent="0.5">
      <c r="A19" s="1"/>
      <c r="B19" s="18"/>
      <c r="C19" s="82"/>
      <c r="D19" s="83"/>
      <c r="E19" s="83"/>
      <c r="F19" s="83"/>
      <c r="G19" s="83"/>
      <c r="H19" s="83"/>
      <c r="I19" s="83"/>
      <c r="J19" s="83"/>
      <c r="K19" s="83"/>
      <c r="L19" s="82"/>
      <c r="M19" s="3"/>
      <c r="N19" s="68"/>
      <c r="O19" s="68"/>
      <c r="P19" s="68"/>
      <c r="Q19" s="73"/>
      <c r="R19" s="76"/>
      <c r="S19" s="79"/>
      <c r="T19" s="12"/>
      <c r="U19" s="1"/>
      <c r="V19" s="1"/>
      <c r="W19" s="1"/>
      <c r="X19" s="1"/>
      <c r="Y19" s="1"/>
      <c r="Z19" s="1"/>
    </row>
    <row r="20" spans="1:27" ht="129.75" customHeight="1" thickBot="1" x14ac:dyDescent="0.55000000000000004">
      <c r="A20" s="1"/>
      <c r="B20" s="18"/>
      <c r="C20" s="82"/>
      <c r="D20" s="82"/>
      <c r="E20" s="82"/>
      <c r="F20" s="82"/>
      <c r="G20" s="82"/>
      <c r="H20" s="82"/>
      <c r="I20" s="82"/>
      <c r="J20" s="82"/>
      <c r="K20" s="82"/>
      <c r="L20" s="82"/>
      <c r="M20" s="3"/>
      <c r="N20" s="68"/>
      <c r="O20" s="70"/>
      <c r="P20" s="70"/>
      <c r="Q20" s="86"/>
      <c r="R20" s="77"/>
      <c r="S20" s="80"/>
      <c r="T20" s="12"/>
      <c r="U20" s="1"/>
      <c r="V20" s="1"/>
      <c r="W20" s="1"/>
      <c r="X20" s="1"/>
      <c r="Y20" s="1"/>
      <c r="Z20" s="1"/>
      <c r="AA20">
        <f>229/796</f>
        <v>0.28768844221105527</v>
      </c>
    </row>
    <row r="21" spans="1:27" ht="15" customHeight="1" x14ac:dyDescent="0.5">
      <c r="A21" s="1"/>
      <c r="B21" s="54" t="s">
        <v>30</v>
      </c>
      <c r="C21" s="45"/>
      <c r="D21" s="45"/>
      <c r="E21" s="45"/>
      <c r="F21" s="45"/>
      <c r="G21" s="45"/>
      <c r="H21" s="45"/>
      <c r="I21" s="45"/>
      <c r="J21" s="45"/>
      <c r="K21" s="45"/>
      <c r="L21" s="45"/>
      <c r="M21" s="17"/>
      <c r="N21" s="69" t="s">
        <v>31</v>
      </c>
      <c r="O21" s="69" t="s">
        <v>32</v>
      </c>
      <c r="P21" s="69" t="s">
        <v>33</v>
      </c>
      <c r="Q21" s="61">
        <v>3</v>
      </c>
      <c r="R21" s="92">
        <v>0</v>
      </c>
      <c r="S21" s="95">
        <f>+R21/Q21</f>
        <v>0</v>
      </c>
      <c r="T21" s="12"/>
      <c r="U21" s="1"/>
      <c r="V21" s="1"/>
      <c r="W21" s="1"/>
      <c r="X21" s="1"/>
      <c r="Y21" s="1"/>
      <c r="Z21" s="1"/>
    </row>
    <row r="22" spans="1:27" ht="15" customHeight="1" x14ac:dyDescent="0.5">
      <c r="A22" s="1"/>
      <c r="B22" s="2"/>
      <c r="C22" s="81" t="s">
        <v>44</v>
      </c>
      <c r="D22" s="82"/>
      <c r="E22" s="82"/>
      <c r="F22" s="82"/>
      <c r="G22" s="82"/>
      <c r="H22" s="82"/>
      <c r="I22" s="82"/>
      <c r="J22" s="82"/>
      <c r="K22" s="82"/>
      <c r="L22" s="82"/>
      <c r="M22" s="3"/>
      <c r="N22" s="68"/>
      <c r="O22" s="68"/>
      <c r="P22" s="68"/>
      <c r="Q22" s="62"/>
      <c r="R22" s="93"/>
      <c r="S22" s="79"/>
      <c r="T22" s="12"/>
      <c r="U22" s="1"/>
      <c r="V22" s="1"/>
      <c r="W22" s="1"/>
      <c r="X22" s="1"/>
      <c r="Y22" s="1"/>
      <c r="Z22" s="1"/>
    </row>
    <row r="23" spans="1:27" ht="15" customHeight="1" x14ac:dyDescent="0.5">
      <c r="A23" s="1"/>
      <c r="B23" s="2"/>
      <c r="C23" s="82"/>
      <c r="D23" s="83"/>
      <c r="E23" s="83"/>
      <c r="F23" s="83"/>
      <c r="G23" s="83"/>
      <c r="H23" s="83"/>
      <c r="I23" s="83"/>
      <c r="J23" s="83"/>
      <c r="K23" s="83"/>
      <c r="L23" s="82"/>
      <c r="M23" s="3"/>
      <c r="N23" s="68"/>
      <c r="O23" s="68"/>
      <c r="P23" s="68"/>
      <c r="Q23" s="62"/>
      <c r="R23" s="93"/>
      <c r="S23" s="79"/>
      <c r="T23" s="12"/>
      <c r="U23" s="1"/>
      <c r="V23" s="1"/>
      <c r="W23" s="1"/>
      <c r="X23" s="1"/>
      <c r="Y23" s="1"/>
      <c r="Z23" s="1"/>
    </row>
    <row r="24" spans="1:27" ht="26.25" customHeight="1" x14ac:dyDescent="0.5">
      <c r="A24" s="1"/>
      <c r="B24" s="2"/>
      <c r="C24" s="82"/>
      <c r="D24" s="83"/>
      <c r="E24" s="83"/>
      <c r="F24" s="83"/>
      <c r="G24" s="83"/>
      <c r="H24" s="83"/>
      <c r="I24" s="83"/>
      <c r="J24" s="83"/>
      <c r="K24" s="83"/>
      <c r="L24" s="82"/>
      <c r="M24" s="3"/>
      <c r="N24" s="68"/>
      <c r="O24" s="68"/>
      <c r="P24" s="68"/>
      <c r="Q24" s="62"/>
      <c r="R24" s="93"/>
      <c r="S24" s="79"/>
      <c r="T24" s="12"/>
      <c r="U24" s="1"/>
      <c r="V24" s="1"/>
      <c r="W24" s="1"/>
      <c r="X24" s="1"/>
      <c r="Y24" s="1"/>
      <c r="Z24" s="1"/>
    </row>
    <row r="25" spans="1:27" ht="15" customHeight="1" x14ac:dyDescent="0.5">
      <c r="A25" s="1"/>
      <c r="B25" s="19"/>
      <c r="C25" s="82"/>
      <c r="D25" s="83"/>
      <c r="E25" s="83"/>
      <c r="F25" s="83"/>
      <c r="G25" s="83"/>
      <c r="H25" s="83"/>
      <c r="I25" s="83"/>
      <c r="J25" s="83"/>
      <c r="K25" s="83"/>
      <c r="L25" s="82"/>
      <c r="M25" s="3"/>
      <c r="N25" s="68"/>
      <c r="O25" s="68"/>
      <c r="P25" s="68"/>
      <c r="Q25" s="62"/>
      <c r="R25" s="93"/>
      <c r="S25" s="79"/>
      <c r="T25" s="12"/>
      <c r="U25" s="1"/>
      <c r="V25" s="1"/>
      <c r="W25" s="1"/>
      <c r="X25" s="1"/>
      <c r="Y25" s="1"/>
      <c r="Z25" s="1"/>
    </row>
    <row r="26" spans="1:27" ht="15" customHeight="1" x14ac:dyDescent="0.5">
      <c r="A26" s="1"/>
      <c r="B26" s="20"/>
      <c r="C26" s="82"/>
      <c r="D26" s="83"/>
      <c r="E26" s="83"/>
      <c r="F26" s="83"/>
      <c r="G26" s="83"/>
      <c r="H26" s="83"/>
      <c r="I26" s="83"/>
      <c r="J26" s="83"/>
      <c r="K26" s="83"/>
      <c r="L26" s="82"/>
      <c r="M26" s="3"/>
      <c r="N26" s="68"/>
      <c r="O26" s="68"/>
      <c r="P26" s="68"/>
      <c r="Q26" s="62"/>
      <c r="R26" s="93"/>
      <c r="S26" s="79"/>
      <c r="T26" s="12"/>
      <c r="U26" s="1"/>
      <c r="V26" s="1"/>
      <c r="W26" s="1"/>
      <c r="X26" s="1"/>
      <c r="Y26" s="1"/>
      <c r="Z26" s="1"/>
    </row>
    <row r="27" spans="1:27" ht="15" customHeight="1" x14ac:dyDescent="0.5">
      <c r="A27" s="1"/>
      <c r="B27" s="19"/>
      <c r="C27" s="82"/>
      <c r="D27" s="82"/>
      <c r="E27" s="82"/>
      <c r="F27" s="82"/>
      <c r="G27" s="82"/>
      <c r="H27" s="82"/>
      <c r="I27" s="82"/>
      <c r="J27" s="82"/>
      <c r="K27" s="82"/>
      <c r="L27" s="82"/>
      <c r="M27" s="21"/>
      <c r="N27" s="68"/>
      <c r="O27" s="68"/>
      <c r="P27" s="68"/>
      <c r="Q27" s="62"/>
      <c r="R27" s="93"/>
      <c r="S27" s="79"/>
      <c r="T27" s="22"/>
      <c r="U27" s="1"/>
      <c r="V27" s="1"/>
      <c r="W27" s="1"/>
      <c r="X27" s="1"/>
      <c r="Y27" s="1"/>
      <c r="Z27" s="1"/>
    </row>
    <row r="28" spans="1:27" ht="14.25" customHeight="1" thickBot="1" x14ac:dyDescent="0.55000000000000004">
      <c r="A28" s="1"/>
      <c r="B28" s="54" t="s">
        <v>34</v>
      </c>
      <c r="C28" s="45"/>
      <c r="D28" s="45"/>
      <c r="E28" s="45"/>
      <c r="F28" s="45"/>
      <c r="G28" s="45"/>
      <c r="H28" s="45"/>
      <c r="I28" s="45"/>
      <c r="J28" s="45"/>
      <c r="K28" s="45"/>
      <c r="L28" s="45"/>
      <c r="M28" s="23"/>
      <c r="N28" s="70"/>
      <c r="O28" s="70"/>
      <c r="P28" s="70"/>
      <c r="Q28" s="63"/>
      <c r="R28" s="94"/>
      <c r="S28" s="80"/>
      <c r="T28" s="22"/>
      <c r="U28" s="1"/>
      <c r="V28" s="1"/>
      <c r="W28" s="1"/>
      <c r="X28" s="1"/>
      <c r="Y28" s="1"/>
      <c r="Z28" s="1"/>
    </row>
    <row r="29" spans="1:27" ht="15.75" customHeight="1" x14ac:dyDescent="0.5">
      <c r="A29" s="1"/>
      <c r="B29" s="19"/>
      <c r="C29" s="96" t="s">
        <v>45</v>
      </c>
      <c r="D29" s="97"/>
      <c r="E29" s="97"/>
      <c r="F29" s="97"/>
      <c r="G29" s="97"/>
      <c r="H29" s="97"/>
      <c r="I29" s="97"/>
      <c r="J29" s="97"/>
      <c r="K29" s="97"/>
      <c r="L29" s="97"/>
      <c r="M29" s="1"/>
      <c r="N29" s="21"/>
      <c r="O29" s="1"/>
      <c r="P29" s="21"/>
      <c r="Q29" s="1"/>
      <c r="R29" s="1"/>
      <c r="S29" s="1"/>
      <c r="T29" s="22"/>
      <c r="U29" s="1"/>
      <c r="V29" s="1"/>
      <c r="W29" s="1"/>
      <c r="X29" s="1"/>
      <c r="Y29" s="1"/>
      <c r="Z29" s="1"/>
    </row>
    <row r="30" spans="1:27" ht="15.75" customHeight="1" x14ac:dyDescent="0.5">
      <c r="A30" s="1"/>
      <c r="B30" s="24"/>
      <c r="C30" s="97"/>
      <c r="D30" s="98"/>
      <c r="E30" s="98"/>
      <c r="F30" s="98"/>
      <c r="G30" s="98"/>
      <c r="H30" s="98"/>
      <c r="I30" s="98"/>
      <c r="J30" s="98"/>
      <c r="K30" s="98"/>
      <c r="L30" s="97"/>
      <c r="M30" s="99" t="s">
        <v>35</v>
      </c>
      <c r="N30" s="100"/>
      <c r="O30" s="100"/>
      <c r="P30" s="100"/>
      <c r="Q30" s="100"/>
      <c r="R30" s="100"/>
      <c r="S30" s="100"/>
      <c r="T30" s="100"/>
      <c r="U30" s="1"/>
      <c r="V30" s="1"/>
      <c r="W30" s="1"/>
      <c r="X30" s="1"/>
      <c r="Y30" s="1"/>
      <c r="Z30" s="1"/>
    </row>
    <row r="31" spans="1:27" ht="15.75" customHeight="1" x14ac:dyDescent="0.5">
      <c r="A31" s="1"/>
      <c r="B31" s="19"/>
      <c r="C31" s="97"/>
      <c r="D31" s="98"/>
      <c r="E31" s="98"/>
      <c r="F31" s="98"/>
      <c r="G31" s="98"/>
      <c r="H31" s="98"/>
      <c r="I31" s="98"/>
      <c r="J31" s="98"/>
      <c r="K31" s="98"/>
      <c r="L31" s="97"/>
      <c r="M31" s="19"/>
      <c r="N31" s="1"/>
      <c r="O31" s="1"/>
      <c r="P31" s="1"/>
      <c r="Q31" s="1"/>
      <c r="R31" s="1"/>
      <c r="S31" s="25"/>
      <c r="T31" s="26"/>
      <c r="U31" s="1"/>
      <c r="V31" s="1"/>
      <c r="W31" s="1"/>
      <c r="X31" s="1"/>
      <c r="Y31" s="1"/>
      <c r="Z31" s="1"/>
    </row>
    <row r="32" spans="1:27" ht="29.15" customHeight="1" x14ac:dyDescent="0.5">
      <c r="A32" s="1"/>
      <c r="B32" s="19"/>
      <c r="C32" s="97"/>
      <c r="D32" s="98"/>
      <c r="E32" s="98"/>
      <c r="F32" s="98"/>
      <c r="G32" s="98"/>
      <c r="H32" s="98"/>
      <c r="I32" s="98"/>
      <c r="J32" s="98"/>
      <c r="K32" s="98"/>
      <c r="L32" s="97"/>
      <c r="M32" s="27"/>
      <c r="N32" s="101" t="s">
        <v>12</v>
      </c>
      <c r="O32" s="101" t="s">
        <v>17</v>
      </c>
      <c r="P32" s="101" t="s">
        <v>18</v>
      </c>
      <c r="Q32" s="101" t="s">
        <v>36</v>
      </c>
      <c r="R32" s="28" t="s">
        <v>37</v>
      </c>
      <c r="S32" s="1"/>
      <c r="T32" s="26"/>
      <c r="U32" s="1"/>
      <c r="V32" s="1"/>
      <c r="W32" s="1"/>
      <c r="X32" s="1"/>
      <c r="Y32" s="1"/>
      <c r="Z32" s="1"/>
    </row>
    <row r="33" spans="1:26" ht="15.75" customHeight="1" thickBot="1" x14ac:dyDescent="0.55000000000000004">
      <c r="A33" s="1"/>
      <c r="B33" s="19"/>
      <c r="C33" s="97"/>
      <c r="D33" s="98"/>
      <c r="E33" s="98"/>
      <c r="F33" s="98"/>
      <c r="G33" s="98"/>
      <c r="H33" s="98"/>
      <c r="I33" s="98"/>
      <c r="J33" s="98"/>
      <c r="K33" s="98"/>
      <c r="L33" s="97"/>
      <c r="M33" s="27"/>
      <c r="N33" s="102"/>
      <c r="O33" s="102"/>
      <c r="P33" s="102"/>
      <c r="Q33" s="102"/>
      <c r="R33" s="29"/>
      <c r="S33" s="1"/>
      <c r="T33" s="26"/>
      <c r="U33" s="1"/>
      <c r="V33" s="1"/>
      <c r="W33" s="1"/>
      <c r="X33" s="1"/>
      <c r="Y33" s="1"/>
      <c r="Z33" s="1"/>
    </row>
    <row r="34" spans="1:26" ht="15.75" customHeight="1" thickBot="1" x14ac:dyDescent="0.55000000000000004">
      <c r="A34" s="1"/>
      <c r="B34" s="19"/>
      <c r="C34" s="97"/>
      <c r="D34" s="97"/>
      <c r="E34" s="97"/>
      <c r="F34" s="97"/>
      <c r="G34" s="97"/>
      <c r="H34" s="97"/>
      <c r="I34" s="97"/>
      <c r="J34" s="97"/>
      <c r="K34" s="97"/>
      <c r="L34" s="97"/>
      <c r="M34" s="27"/>
      <c r="N34" s="13">
        <v>224</v>
      </c>
      <c r="O34" s="13">
        <v>116</v>
      </c>
      <c r="P34" s="30">
        <f>+O34/N34</f>
        <v>0.5178571428571429</v>
      </c>
      <c r="Q34" s="13">
        <f>+O34</f>
        <v>116</v>
      </c>
      <c r="R34" s="31">
        <f>+Q34/N34</f>
        <v>0.5178571428571429</v>
      </c>
      <c r="S34" s="1"/>
      <c r="T34" s="26"/>
      <c r="U34" s="1"/>
      <c r="V34" s="1"/>
      <c r="W34" s="1"/>
      <c r="X34" s="1"/>
      <c r="Y34" s="1"/>
      <c r="Z34" s="1"/>
    </row>
    <row r="35" spans="1:26" ht="139" customHeight="1" x14ac:dyDescent="0.5">
      <c r="A35" s="1"/>
      <c r="B35" s="32"/>
      <c r="C35" s="88"/>
      <c r="D35" s="89"/>
      <c r="E35" s="89"/>
      <c r="F35" s="89"/>
      <c r="G35" s="89"/>
      <c r="H35" s="89"/>
      <c r="I35" s="89"/>
      <c r="J35" s="89"/>
      <c r="K35" s="89"/>
      <c r="L35" s="33"/>
      <c r="M35" s="34"/>
      <c r="N35" s="90" t="s">
        <v>42</v>
      </c>
      <c r="O35" s="91"/>
      <c r="P35" s="91"/>
      <c r="Q35" s="91"/>
      <c r="R35" s="91"/>
      <c r="S35" s="35"/>
      <c r="T35" s="36"/>
      <c r="U35" s="1"/>
      <c r="V35" s="1"/>
      <c r="W35" s="1"/>
      <c r="X35" s="1"/>
      <c r="Y35" s="1"/>
      <c r="Z35" s="1"/>
    </row>
    <row r="36" spans="1:26" ht="16.5" customHeight="1" x14ac:dyDescent="0.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6.5" customHeight="1" x14ac:dyDescent="0.5">
      <c r="A37" s="1"/>
      <c r="B37" s="1"/>
      <c r="C37" s="37"/>
      <c r="D37" s="1"/>
      <c r="E37" s="1"/>
      <c r="F37" s="1"/>
      <c r="G37" s="1"/>
      <c r="H37" s="1"/>
      <c r="I37" s="1"/>
      <c r="J37" s="1"/>
      <c r="K37" s="1"/>
      <c r="L37" s="1"/>
      <c r="M37" s="1"/>
      <c r="N37" s="1"/>
      <c r="O37" s="1"/>
      <c r="P37" s="1"/>
      <c r="Q37" s="1"/>
      <c r="R37" s="1"/>
      <c r="S37" s="1"/>
      <c r="T37" s="1"/>
      <c r="U37" s="1"/>
      <c r="V37" s="1"/>
      <c r="W37" s="1"/>
      <c r="X37" s="1"/>
      <c r="Y37" s="1"/>
      <c r="Z37" s="1"/>
    </row>
    <row r="38" spans="1:26" ht="16.5" customHeight="1" x14ac:dyDescent="0.5">
      <c r="A38" s="1"/>
      <c r="B38" s="1"/>
      <c r="C38" s="37"/>
      <c r="D38" s="1"/>
      <c r="E38" s="1"/>
      <c r="F38" s="1"/>
      <c r="G38" s="1"/>
      <c r="H38" s="1"/>
      <c r="I38" s="1"/>
      <c r="J38" s="1"/>
      <c r="K38" s="1"/>
      <c r="L38" s="1"/>
      <c r="M38" s="1"/>
      <c r="N38" s="1"/>
      <c r="O38" s="1"/>
      <c r="P38" s="1"/>
      <c r="Q38" s="1"/>
      <c r="R38" s="1"/>
      <c r="S38" s="1"/>
      <c r="T38" s="1"/>
      <c r="U38" s="1"/>
      <c r="V38" s="1"/>
      <c r="W38" s="1"/>
      <c r="X38" s="1"/>
      <c r="Y38" s="1"/>
      <c r="Z38" s="1"/>
    </row>
    <row r="39" spans="1:26" ht="16.5" customHeight="1" x14ac:dyDescent="0.5">
      <c r="A39" s="1"/>
      <c r="B39" s="1"/>
      <c r="C39" s="37"/>
      <c r="D39" s="1"/>
      <c r="E39" s="1"/>
      <c r="F39" s="1"/>
      <c r="G39" s="1"/>
      <c r="H39" s="1"/>
      <c r="I39" s="1"/>
      <c r="J39" s="1"/>
      <c r="K39" s="1"/>
      <c r="L39" s="1"/>
      <c r="M39" s="1"/>
      <c r="N39" s="1"/>
      <c r="O39" s="1"/>
      <c r="P39" s="1"/>
      <c r="Q39" s="1"/>
      <c r="R39" s="1"/>
      <c r="S39" s="1"/>
      <c r="T39" s="1"/>
      <c r="U39" s="1"/>
      <c r="V39" s="1"/>
      <c r="W39" s="1"/>
      <c r="X39" s="1"/>
      <c r="Y39" s="1"/>
      <c r="Z39" s="1"/>
    </row>
    <row r="40" spans="1:26" ht="16.5" customHeight="1" x14ac:dyDescent="0.5">
      <c r="A40" s="1"/>
      <c r="B40" s="1"/>
      <c r="C40" s="37"/>
      <c r="D40" s="1"/>
      <c r="E40" s="1"/>
      <c r="F40" s="1"/>
      <c r="G40" s="1"/>
      <c r="H40" s="1"/>
      <c r="I40" s="1"/>
      <c r="J40" s="1"/>
      <c r="K40" s="1"/>
      <c r="L40" s="1"/>
      <c r="M40" s="1"/>
      <c r="N40" s="1"/>
      <c r="O40" s="1"/>
      <c r="P40" s="1"/>
      <c r="Q40" s="1"/>
      <c r="R40" s="1"/>
      <c r="S40" s="1"/>
      <c r="T40" s="1"/>
      <c r="U40" s="1"/>
      <c r="V40" s="1"/>
      <c r="W40" s="1"/>
      <c r="X40" s="1"/>
      <c r="Y40" s="1"/>
      <c r="Z40" s="1"/>
    </row>
    <row r="41" spans="1:26" ht="16.5" customHeight="1" x14ac:dyDescent="0.5">
      <c r="A41" s="1"/>
      <c r="B41" s="1"/>
      <c r="C41" s="1"/>
      <c r="D41" s="1"/>
      <c r="E41" s="1"/>
      <c r="F41" s="1"/>
      <c r="G41" s="1"/>
      <c r="H41" s="1"/>
      <c r="I41" s="38"/>
      <c r="J41" s="38"/>
      <c r="K41" s="38"/>
      <c r="L41" s="1"/>
      <c r="M41" s="1"/>
      <c r="N41" s="1"/>
      <c r="O41" s="1"/>
      <c r="P41" s="1"/>
      <c r="Q41" s="1"/>
      <c r="R41" s="1"/>
      <c r="S41" s="1"/>
      <c r="T41" s="1"/>
      <c r="U41" s="1"/>
      <c r="V41" s="1"/>
      <c r="W41" s="1"/>
      <c r="X41" s="1"/>
      <c r="Y41" s="1"/>
      <c r="Z41" s="1"/>
    </row>
    <row r="42" spans="1:26" ht="16.5" customHeight="1" x14ac:dyDescent="0.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6.5" customHeight="1" x14ac:dyDescent="0.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6.5" customHeight="1" x14ac:dyDescent="0.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6.5" customHeight="1" x14ac:dyDescent="0.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6.5" customHeight="1" x14ac:dyDescent="0.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6.5" customHeight="1" x14ac:dyDescent="0.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6.5" customHeight="1" x14ac:dyDescent="0.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6.5" customHeight="1" x14ac:dyDescent="0.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6.5" customHeight="1" x14ac:dyDescent="0.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6.5" customHeight="1" x14ac:dyDescent="0.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6.5" customHeight="1" x14ac:dyDescent="0.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6.5" customHeight="1" x14ac:dyDescent="0.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6.5" customHeight="1" x14ac:dyDescent="0.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6.5" customHeight="1" x14ac:dyDescent="0.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6.5" customHeight="1" x14ac:dyDescent="0.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6.5" customHeight="1" x14ac:dyDescent="0.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6.5" customHeight="1" x14ac:dyDescent="0.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6.5" customHeight="1" x14ac:dyDescent="0.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6.5" customHeight="1" x14ac:dyDescent="0.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6.5" customHeight="1" x14ac:dyDescent="0.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6.5" customHeight="1" x14ac:dyDescent="0.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6.5" customHeight="1" x14ac:dyDescent="0.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6.5" customHeight="1" x14ac:dyDescent="0.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6.5" customHeight="1" x14ac:dyDescent="0.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6.5" customHeight="1" x14ac:dyDescent="0.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6.5" customHeight="1" x14ac:dyDescent="0.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6.5" customHeight="1" x14ac:dyDescent="0.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6.5" customHeight="1" x14ac:dyDescent="0.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6.5" customHeight="1" x14ac:dyDescent="0.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6.5" customHeight="1" x14ac:dyDescent="0.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6.5" customHeight="1" x14ac:dyDescent="0.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6.5" customHeight="1" x14ac:dyDescent="0.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6.5" customHeight="1" x14ac:dyDescent="0.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6.5" customHeight="1" x14ac:dyDescent="0.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6.5" customHeight="1" x14ac:dyDescent="0.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6.5" customHeight="1" x14ac:dyDescent="0.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6.5" customHeight="1" x14ac:dyDescent="0.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6.5" customHeight="1" x14ac:dyDescent="0.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6.5" customHeight="1" x14ac:dyDescent="0.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6.5" customHeight="1" x14ac:dyDescent="0.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6.5" customHeight="1" x14ac:dyDescent="0.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6.5" customHeight="1" x14ac:dyDescent="0.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6.5" customHeight="1" x14ac:dyDescent="0.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6.5" customHeight="1" x14ac:dyDescent="0.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6.5" customHeight="1" x14ac:dyDescent="0.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6.5" customHeight="1" x14ac:dyDescent="0.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6.5" customHeight="1" x14ac:dyDescent="0.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6.5" customHeight="1" x14ac:dyDescent="0.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6.5" customHeight="1" x14ac:dyDescent="0.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6.5" customHeight="1" x14ac:dyDescent="0.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6.5" customHeight="1" x14ac:dyDescent="0.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6.5" customHeight="1" x14ac:dyDescent="0.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6.5" customHeight="1" x14ac:dyDescent="0.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6.5" customHeight="1" x14ac:dyDescent="0.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6.5" customHeight="1" x14ac:dyDescent="0.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6.5" customHeight="1" x14ac:dyDescent="0.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6.5" customHeight="1" x14ac:dyDescent="0.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6.5" customHeight="1" x14ac:dyDescent="0.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6.5" customHeight="1" x14ac:dyDescent="0.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6.5" customHeight="1" x14ac:dyDescent="0.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6.5" customHeight="1" x14ac:dyDescent="0.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6.5" customHeight="1" x14ac:dyDescent="0.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6.5" customHeight="1" x14ac:dyDescent="0.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6.5" customHeight="1" x14ac:dyDescent="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6.5" customHeight="1" x14ac:dyDescent="0.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6.5" customHeight="1" x14ac:dyDescent="0.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6.5" customHeight="1" x14ac:dyDescent="0.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6.5" customHeight="1" x14ac:dyDescent="0.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6.5" customHeight="1" x14ac:dyDescent="0.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6.5" customHeight="1" x14ac:dyDescent="0.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6.5" customHeight="1" x14ac:dyDescent="0.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6.5" customHeight="1" x14ac:dyDescent="0.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6.5" customHeight="1" x14ac:dyDescent="0.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6.5" customHeight="1" x14ac:dyDescent="0.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6.5" customHeight="1" x14ac:dyDescent="0.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6.5" customHeight="1" x14ac:dyDescent="0.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6.5" customHeight="1" x14ac:dyDescent="0.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6.5" customHeight="1" x14ac:dyDescent="0.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6.5" customHeight="1" x14ac:dyDescent="0.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6.5" customHeight="1" x14ac:dyDescent="0.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6.5" customHeight="1" x14ac:dyDescent="0.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6.5" customHeight="1" x14ac:dyDescent="0.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6.5" customHeight="1" x14ac:dyDescent="0.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6.5" customHeight="1" x14ac:dyDescent="0.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6.5" customHeight="1" x14ac:dyDescent="0.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6.5" customHeight="1" x14ac:dyDescent="0.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6.5" customHeight="1" x14ac:dyDescent="0.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6.5" customHeight="1" x14ac:dyDescent="0.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6.5" customHeight="1" x14ac:dyDescent="0.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6.5" customHeight="1" x14ac:dyDescent="0.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6.5" customHeight="1" x14ac:dyDescent="0.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6.5" customHeight="1" x14ac:dyDescent="0.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6.5" customHeight="1" x14ac:dyDescent="0.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6.5" customHeight="1" x14ac:dyDescent="0.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6.5" customHeight="1" x14ac:dyDescent="0.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6.5" customHeight="1" x14ac:dyDescent="0.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6.5" customHeight="1" x14ac:dyDescent="0.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6.5" customHeight="1" x14ac:dyDescent="0.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6.5" customHeight="1" x14ac:dyDescent="0.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6.5" customHeight="1" x14ac:dyDescent="0.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6.5" customHeight="1" x14ac:dyDescent="0.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6.5" customHeight="1" x14ac:dyDescent="0.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6.5" customHeight="1" x14ac:dyDescent="0.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6.5" customHeight="1" x14ac:dyDescent="0.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6.5" customHeight="1" x14ac:dyDescent="0.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6.5" customHeight="1" x14ac:dyDescent="0.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6.5" customHeight="1" x14ac:dyDescent="0.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6.5" customHeight="1" x14ac:dyDescent="0.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6.5" customHeight="1" x14ac:dyDescent="0.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6.5" customHeight="1" x14ac:dyDescent="0.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6.5" customHeight="1" x14ac:dyDescent="0.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6.5" customHeight="1" x14ac:dyDescent="0.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6.5" customHeight="1" x14ac:dyDescent="0.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6.5" customHeight="1" x14ac:dyDescent="0.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6.5" customHeight="1" x14ac:dyDescent="0.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6.5" customHeight="1" x14ac:dyDescent="0.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6.5" customHeight="1" x14ac:dyDescent="0.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6.5" customHeight="1" x14ac:dyDescent="0.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6.5" customHeight="1" x14ac:dyDescent="0.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6.5" customHeight="1" x14ac:dyDescent="0.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6.5" customHeight="1" x14ac:dyDescent="0.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6.5" customHeight="1" x14ac:dyDescent="0.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6.5" customHeight="1" x14ac:dyDescent="0.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6.5" customHeight="1" x14ac:dyDescent="0.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6.5" customHeight="1" x14ac:dyDescent="0.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6.5" customHeight="1" x14ac:dyDescent="0.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6.5" customHeight="1" x14ac:dyDescent="0.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6.5" customHeight="1" x14ac:dyDescent="0.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6.5" customHeight="1" x14ac:dyDescent="0.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6.5" customHeight="1" x14ac:dyDescent="0.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6.5" customHeight="1" x14ac:dyDescent="0.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6.5" customHeight="1" x14ac:dyDescent="0.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6.5" customHeight="1" x14ac:dyDescent="0.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6.5" customHeight="1" x14ac:dyDescent="0.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6.5" customHeight="1" x14ac:dyDescent="0.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6.5" customHeight="1" x14ac:dyDescent="0.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6.5" customHeight="1" x14ac:dyDescent="0.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6.5" customHeight="1" x14ac:dyDescent="0.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6.5" customHeight="1" x14ac:dyDescent="0.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6.5" customHeight="1" x14ac:dyDescent="0.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6.5" customHeight="1" x14ac:dyDescent="0.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6.5" customHeight="1" x14ac:dyDescent="0.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6.5" customHeight="1" x14ac:dyDescent="0.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6.5" customHeight="1" x14ac:dyDescent="0.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6.5" customHeight="1" x14ac:dyDescent="0.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6.5" customHeight="1" x14ac:dyDescent="0.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6.5" customHeight="1" x14ac:dyDescent="0.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6.5" customHeight="1" x14ac:dyDescent="0.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6.5" customHeight="1" x14ac:dyDescent="0.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6.5" customHeight="1" x14ac:dyDescent="0.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6.5" customHeight="1" x14ac:dyDescent="0.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6.5" customHeight="1" x14ac:dyDescent="0.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6.5" customHeight="1" x14ac:dyDescent="0.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6.5" customHeight="1" x14ac:dyDescent="0.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6.5" customHeight="1" x14ac:dyDescent="0.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6.5" customHeight="1" x14ac:dyDescent="0.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6.5" customHeight="1" x14ac:dyDescent="0.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6.5" customHeight="1" x14ac:dyDescent="0.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6.5" customHeight="1" x14ac:dyDescent="0.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6.5" customHeight="1" x14ac:dyDescent="0.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6.5" customHeight="1" x14ac:dyDescent="0.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6.5" customHeight="1" x14ac:dyDescent="0.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6.5" customHeight="1" x14ac:dyDescent="0.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6.5" customHeight="1" x14ac:dyDescent="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6.5" customHeight="1" x14ac:dyDescent="0.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6.5" customHeight="1" x14ac:dyDescent="0.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6.5" customHeight="1" x14ac:dyDescent="0.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6.5" customHeight="1" x14ac:dyDescent="0.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6.5" customHeight="1" x14ac:dyDescent="0.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6.5" customHeight="1" x14ac:dyDescent="0.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6.5" customHeight="1" x14ac:dyDescent="0.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6.5" customHeight="1" x14ac:dyDescent="0.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6.5" customHeight="1" x14ac:dyDescent="0.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6.5" customHeight="1" x14ac:dyDescent="0.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6.5" customHeight="1" x14ac:dyDescent="0.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6.5" customHeight="1" x14ac:dyDescent="0.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6.5" customHeight="1" x14ac:dyDescent="0.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6.5" customHeight="1" x14ac:dyDescent="0.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6.5" customHeight="1" x14ac:dyDescent="0.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6.5" customHeight="1" x14ac:dyDescent="0.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6.5" customHeight="1" x14ac:dyDescent="0.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6.5" customHeight="1" x14ac:dyDescent="0.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6.5" customHeight="1" x14ac:dyDescent="0.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6.5" customHeight="1" x14ac:dyDescent="0.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6.5" customHeight="1" x14ac:dyDescent="0.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6.5" customHeight="1" x14ac:dyDescent="0.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6.5" customHeight="1" x14ac:dyDescent="0.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6.5" customHeight="1" x14ac:dyDescent="0.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6.5" customHeight="1" x14ac:dyDescent="0.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6.5" customHeight="1" x14ac:dyDescent="0.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6.5" customHeight="1" x14ac:dyDescent="0.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6.5" customHeight="1" x14ac:dyDescent="0.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6.5" customHeight="1" x14ac:dyDescent="0.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6.5" customHeight="1" x14ac:dyDescent="0.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6.5" customHeight="1" x14ac:dyDescent="0.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6.5" customHeight="1" x14ac:dyDescent="0.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6.5" customHeight="1" x14ac:dyDescent="0.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6.5" customHeight="1" x14ac:dyDescent="0.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6.5" customHeight="1" x14ac:dyDescent="0.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6.5" customHeight="1" x14ac:dyDescent="0.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6.5" customHeight="1" x14ac:dyDescent="0.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6.5" customHeight="1" x14ac:dyDescent="0.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6.5" customHeight="1" x14ac:dyDescent="0.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6.5" customHeight="1" x14ac:dyDescent="0.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6.5" customHeight="1" x14ac:dyDescent="0.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6.5" customHeight="1" x14ac:dyDescent="0.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6.5" customHeight="1" x14ac:dyDescent="0.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6.5" customHeight="1" x14ac:dyDescent="0.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6.5" customHeight="1" x14ac:dyDescent="0.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6.5" customHeight="1" x14ac:dyDescent="0.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6.5" customHeight="1" x14ac:dyDescent="0.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6.5" customHeight="1" x14ac:dyDescent="0.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6.5" customHeight="1" x14ac:dyDescent="0.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6.5" customHeight="1" x14ac:dyDescent="0.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6.5" customHeight="1" x14ac:dyDescent="0.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6.5" customHeight="1" x14ac:dyDescent="0.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6.5" customHeight="1" x14ac:dyDescent="0.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6.5" customHeight="1" x14ac:dyDescent="0.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6.5" customHeight="1" x14ac:dyDescent="0.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6.5" customHeight="1" x14ac:dyDescent="0.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6.5" customHeight="1" x14ac:dyDescent="0.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6.5" customHeight="1" x14ac:dyDescent="0.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6.5" customHeight="1" x14ac:dyDescent="0.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6.5" customHeight="1" x14ac:dyDescent="0.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6.5" customHeight="1" x14ac:dyDescent="0.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6.5" customHeight="1" x14ac:dyDescent="0.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6.5" customHeight="1" x14ac:dyDescent="0.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6.5" customHeight="1" x14ac:dyDescent="0.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6.5" customHeight="1" x14ac:dyDescent="0.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6.5" customHeight="1" x14ac:dyDescent="0.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6.5" customHeight="1" x14ac:dyDescent="0.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6.5" customHeight="1" x14ac:dyDescent="0.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6.5" customHeight="1" x14ac:dyDescent="0.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6.5" customHeight="1" x14ac:dyDescent="0.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6.5" customHeight="1" x14ac:dyDescent="0.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6.5" customHeight="1" x14ac:dyDescent="0.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6.5" customHeight="1" x14ac:dyDescent="0.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6.5" customHeight="1" x14ac:dyDescent="0.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6.5" customHeight="1" x14ac:dyDescent="0.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6.5" customHeight="1" x14ac:dyDescent="0.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6.5" customHeight="1" x14ac:dyDescent="0.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6.5" customHeight="1" x14ac:dyDescent="0.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6.5" customHeight="1" x14ac:dyDescent="0.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6.5" customHeight="1" x14ac:dyDescent="0.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6.5" customHeight="1" x14ac:dyDescent="0.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6.5" customHeight="1" x14ac:dyDescent="0.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6.5" customHeight="1" x14ac:dyDescent="0.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6.5" customHeight="1" x14ac:dyDescent="0.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6.5" customHeight="1" x14ac:dyDescent="0.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6.5" customHeight="1" x14ac:dyDescent="0.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6.5" customHeight="1" x14ac:dyDescent="0.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6.5" customHeight="1" x14ac:dyDescent="0.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6.5" customHeight="1" x14ac:dyDescent="0.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6.5" customHeight="1" x14ac:dyDescent="0.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6.5" customHeight="1" x14ac:dyDescent="0.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6.5" customHeight="1" x14ac:dyDescent="0.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6.5" customHeight="1" x14ac:dyDescent="0.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6.5" customHeight="1" x14ac:dyDescent="0.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6.5" customHeight="1" x14ac:dyDescent="0.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6.5" customHeight="1" x14ac:dyDescent="0.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6.5" customHeight="1" x14ac:dyDescent="0.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6.5" customHeight="1" x14ac:dyDescent="0.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6.5" customHeight="1" x14ac:dyDescent="0.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6.5" customHeight="1" x14ac:dyDescent="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6.5" customHeight="1" x14ac:dyDescent="0.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6.5" customHeight="1" x14ac:dyDescent="0.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6.5" customHeight="1" x14ac:dyDescent="0.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6.5" customHeight="1" x14ac:dyDescent="0.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6.5" customHeight="1" x14ac:dyDescent="0.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6.5" customHeight="1" x14ac:dyDescent="0.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6.5" customHeight="1" x14ac:dyDescent="0.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6.5" customHeight="1" x14ac:dyDescent="0.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6.5" customHeight="1" x14ac:dyDescent="0.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6.5" customHeight="1" x14ac:dyDescent="0.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6.5" customHeight="1" x14ac:dyDescent="0.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6.5" customHeight="1" x14ac:dyDescent="0.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6.5" customHeight="1" x14ac:dyDescent="0.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6.5" customHeight="1" x14ac:dyDescent="0.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6.5" customHeight="1" x14ac:dyDescent="0.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6.5" customHeight="1" x14ac:dyDescent="0.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6.5" customHeight="1" x14ac:dyDescent="0.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6.5" customHeight="1" x14ac:dyDescent="0.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6.5" customHeight="1" x14ac:dyDescent="0.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6.5" customHeight="1" x14ac:dyDescent="0.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6.5" customHeight="1" x14ac:dyDescent="0.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6.5" customHeight="1" x14ac:dyDescent="0.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6.5" customHeight="1" x14ac:dyDescent="0.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6.5" customHeight="1" x14ac:dyDescent="0.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6.5" customHeight="1" x14ac:dyDescent="0.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6.5" customHeight="1" x14ac:dyDescent="0.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6.5" customHeight="1" x14ac:dyDescent="0.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6.5" customHeight="1" x14ac:dyDescent="0.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6.5" customHeight="1" x14ac:dyDescent="0.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6.5" customHeight="1" x14ac:dyDescent="0.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6.5" customHeight="1" x14ac:dyDescent="0.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6.5" customHeight="1" x14ac:dyDescent="0.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6.5" customHeight="1" x14ac:dyDescent="0.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6.5" customHeight="1" x14ac:dyDescent="0.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6.5" customHeight="1" x14ac:dyDescent="0.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6.5" customHeight="1" x14ac:dyDescent="0.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6.5" customHeight="1" x14ac:dyDescent="0.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6.5" customHeight="1" x14ac:dyDescent="0.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6.5" customHeight="1" x14ac:dyDescent="0.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6.5" customHeight="1" x14ac:dyDescent="0.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6.5" customHeight="1" x14ac:dyDescent="0.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6.5" customHeight="1" x14ac:dyDescent="0.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6.5" customHeight="1" x14ac:dyDescent="0.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6.5" customHeight="1" x14ac:dyDescent="0.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6.5" customHeight="1" x14ac:dyDescent="0.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6.5" customHeight="1" x14ac:dyDescent="0.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6.5" customHeight="1" x14ac:dyDescent="0.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6.5" customHeight="1" x14ac:dyDescent="0.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6.5" customHeight="1" x14ac:dyDescent="0.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6.5" customHeight="1" x14ac:dyDescent="0.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6.5" customHeight="1" x14ac:dyDescent="0.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6.5" customHeight="1" x14ac:dyDescent="0.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6.5" customHeight="1" x14ac:dyDescent="0.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6.5" customHeight="1" x14ac:dyDescent="0.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6.5" customHeight="1" x14ac:dyDescent="0.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6.5" customHeight="1" x14ac:dyDescent="0.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6.5" customHeight="1" x14ac:dyDescent="0.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6.5" customHeight="1" x14ac:dyDescent="0.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6.5" customHeight="1" x14ac:dyDescent="0.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6.5" customHeight="1" x14ac:dyDescent="0.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6.5" customHeight="1" x14ac:dyDescent="0.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6.5" customHeight="1" x14ac:dyDescent="0.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6.5" customHeight="1" x14ac:dyDescent="0.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6.5" customHeight="1" x14ac:dyDescent="0.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6.5" customHeight="1" x14ac:dyDescent="0.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6.5" customHeight="1" x14ac:dyDescent="0.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6.5" customHeight="1" x14ac:dyDescent="0.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6.5" customHeight="1" x14ac:dyDescent="0.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6.5" customHeight="1" x14ac:dyDescent="0.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6.5" customHeight="1" x14ac:dyDescent="0.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6.5" customHeight="1" x14ac:dyDescent="0.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6.5" customHeight="1" x14ac:dyDescent="0.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6.5" customHeight="1" x14ac:dyDescent="0.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6.5" customHeight="1" x14ac:dyDescent="0.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6.5" customHeight="1" x14ac:dyDescent="0.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6.5" customHeight="1" x14ac:dyDescent="0.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6.5" customHeight="1" x14ac:dyDescent="0.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6.5" customHeight="1" x14ac:dyDescent="0.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6.5" customHeight="1" x14ac:dyDescent="0.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6.5" customHeight="1" x14ac:dyDescent="0.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6.5" customHeight="1" x14ac:dyDescent="0.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6.5" customHeight="1" x14ac:dyDescent="0.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6.5" customHeight="1" x14ac:dyDescent="0.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6.5" customHeight="1" x14ac:dyDescent="0.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6.5" customHeight="1" x14ac:dyDescent="0.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6.5" customHeight="1" x14ac:dyDescent="0.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6.5" customHeight="1" x14ac:dyDescent="0.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6.5" customHeight="1" x14ac:dyDescent="0.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6.5" customHeight="1" x14ac:dyDescent="0.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6.5" customHeight="1" x14ac:dyDescent="0.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6.5" customHeight="1" x14ac:dyDescent="0.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6.5" customHeight="1" x14ac:dyDescent="0.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6.5" customHeight="1" x14ac:dyDescent="0.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6.5" customHeight="1" x14ac:dyDescent="0.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6.5" customHeight="1" x14ac:dyDescent="0.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6.5" customHeight="1" x14ac:dyDescent="0.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6.5" customHeight="1" x14ac:dyDescent="0.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6.5" customHeight="1" x14ac:dyDescent="0.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6.5" customHeight="1" x14ac:dyDescent="0.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6.5" customHeight="1" x14ac:dyDescent="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6.5" customHeight="1" x14ac:dyDescent="0.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6.5" customHeight="1" x14ac:dyDescent="0.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6.5" customHeight="1" x14ac:dyDescent="0.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6.5" customHeight="1" x14ac:dyDescent="0.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6.5" customHeight="1" x14ac:dyDescent="0.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6.5" customHeight="1" x14ac:dyDescent="0.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6.5" customHeight="1" x14ac:dyDescent="0.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6.5" customHeight="1" x14ac:dyDescent="0.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6.5" customHeight="1" x14ac:dyDescent="0.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6.5" customHeight="1" x14ac:dyDescent="0.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6.5" customHeight="1" x14ac:dyDescent="0.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6.5" customHeight="1" x14ac:dyDescent="0.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6.5" customHeight="1" x14ac:dyDescent="0.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6.5" customHeight="1" x14ac:dyDescent="0.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6.5" customHeight="1" x14ac:dyDescent="0.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6.5" customHeight="1" x14ac:dyDescent="0.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6.5" customHeight="1" x14ac:dyDescent="0.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6.5" customHeight="1" x14ac:dyDescent="0.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6.5" customHeight="1" x14ac:dyDescent="0.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6.5" customHeight="1" x14ac:dyDescent="0.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6.5" customHeight="1" x14ac:dyDescent="0.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6.5" customHeight="1" x14ac:dyDescent="0.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6.5" customHeight="1" x14ac:dyDescent="0.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6.5" customHeight="1" x14ac:dyDescent="0.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6.5" customHeight="1" x14ac:dyDescent="0.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6.5" customHeight="1" x14ac:dyDescent="0.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6.5" customHeight="1" x14ac:dyDescent="0.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6.5" customHeight="1" x14ac:dyDescent="0.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6.5" customHeight="1" x14ac:dyDescent="0.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6.5" customHeight="1" x14ac:dyDescent="0.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6.5" customHeight="1" x14ac:dyDescent="0.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6.5" customHeight="1" x14ac:dyDescent="0.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6.5" customHeight="1" x14ac:dyDescent="0.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6.5" customHeight="1" x14ac:dyDescent="0.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6.5" customHeight="1" x14ac:dyDescent="0.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6.5" customHeight="1" x14ac:dyDescent="0.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6.5" customHeight="1" x14ac:dyDescent="0.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6.5" customHeight="1" x14ac:dyDescent="0.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6.5" customHeight="1" x14ac:dyDescent="0.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6.5" customHeight="1" x14ac:dyDescent="0.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6.5" customHeight="1" x14ac:dyDescent="0.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6.5" customHeight="1" x14ac:dyDescent="0.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6.5" customHeight="1" x14ac:dyDescent="0.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6.5" customHeight="1" x14ac:dyDescent="0.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6.5" customHeight="1" x14ac:dyDescent="0.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6.5" customHeight="1" x14ac:dyDescent="0.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6.5" customHeight="1" x14ac:dyDescent="0.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6.5" customHeight="1" x14ac:dyDescent="0.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6.5" customHeight="1" x14ac:dyDescent="0.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6.5" customHeight="1" x14ac:dyDescent="0.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6.5" customHeight="1" x14ac:dyDescent="0.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6.5" customHeight="1" x14ac:dyDescent="0.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6.5" customHeight="1" x14ac:dyDescent="0.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6.5" customHeight="1" x14ac:dyDescent="0.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6.5" customHeight="1" x14ac:dyDescent="0.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6.5" customHeight="1" x14ac:dyDescent="0.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6.5" customHeight="1" x14ac:dyDescent="0.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6.5" customHeight="1" x14ac:dyDescent="0.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6.5" customHeight="1" x14ac:dyDescent="0.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6.5" customHeight="1" x14ac:dyDescent="0.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6.5" customHeight="1" x14ac:dyDescent="0.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6.5" customHeight="1" x14ac:dyDescent="0.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6.5" customHeight="1" x14ac:dyDescent="0.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6.5" customHeight="1" x14ac:dyDescent="0.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6.5" customHeight="1" x14ac:dyDescent="0.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6.5" customHeight="1" x14ac:dyDescent="0.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6.5" customHeight="1" x14ac:dyDescent="0.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6.5" customHeight="1" x14ac:dyDescent="0.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6.5" customHeight="1" x14ac:dyDescent="0.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6.5" customHeight="1" x14ac:dyDescent="0.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6.5" customHeight="1" x14ac:dyDescent="0.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6.5" customHeight="1" x14ac:dyDescent="0.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6.5" customHeight="1" x14ac:dyDescent="0.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6.5" customHeight="1" x14ac:dyDescent="0.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6.5" customHeight="1" x14ac:dyDescent="0.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6.5" customHeight="1" x14ac:dyDescent="0.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6.5" customHeight="1" x14ac:dyDescent="0.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6.5" customHeight="1" x14ac:dyDescent="0.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6.5" customHeight="1" x14ac:dyDescent="0.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6.5" customHeight="1" x14ac:dyDescent="0.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6.5" customHeight="1" x14ac:dyDescent="0.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6.5" customHeight="1" x14ac:dyDescent="0.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6.5" customHeight="1" x14ac:dyDescent="0.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6.5" customHeight="1" x14ac:dyDescent="0.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6.5" customHeight="1" x14ac:dyDescent="0.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6.5" customHeight="1" x14ac:dyDescent="0.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6.5" customHeight="1" x14ac:dyDescent="0.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6.5" customHeight="1" x14ac:dyDescent="0.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6.5" customHeight="1" x14ac:dyDescent="0.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6.5" customHeight="1" x14ac:dyDescent="0.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6.5" customHeight="1" x14ac:dyDescent="0.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6.5" customHeight="1" x14ac:dyDescent="0.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6.5" customHeight="1" x14ac:dyDescent="0.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6.5" customHeight="1" x14ac:dyDescent="0.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6.5" customHeight="1" x14ac:dyDescent="0.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6.5" customHeight="1" x14ac:dyDescent="0.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6.5" customHeight="1" x14ac:dyDescent="0.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6.5" customHeight="1" x14ac:dyDescent="0.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6.5" customHeight="1" x14ac:dyDescent="0.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6.5" customHeight="1" x14ac:dyDescent="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6.5" customHeight="1" x14ac:dyDescent="0.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6.5" customHeight="1" x14ac:dyDescent="0.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6.5" customHeight="1" x14ac:dyDescent="0.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6.5" customHeight="1" x14ac:dyDescent="0.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6.5" customHeight="1" x14ac:dyDescent="0.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6.5" customHeight="1" x14ac:dyDescent="0.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6.5" customHeight="1" x14ac:dyDescent="0.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6.5" customHeight="1" x14ac:dyDescent="0.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6.5" customHeight="1" x14ac:dyDescent="0.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6.5" customHeight="1" x14ac:dyDescent="0.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6.5" customHeight="1" x14ac:dyDescent="0.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6.5" customHeight="1" x14ac:dyDescent="0.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6.5" customHeight="1" x14ac:dyDescent="0.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6.5" customHeight="1" x14ac:dyDescent="0.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6.5" customHeight="1" x14ac:dyDescent="0.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6.5" customHeight="1" x14ac:dyDescent="0.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6.5" customHeight="1" x14ac:dyDescent="0.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6.5" customHeight="1" x14ac:dyDescent="0.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6.5" customHeight="1" x14ac:dyDescent="0.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6.5" customHeight="1" x14ac:dyDescent="0.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6.5" customHeight="1" x14ac:dyDescent="0.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6.5" customHeight="1" x14ac:dyDescent="0.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6.5" customHeight="1" x14ac:dyDescent="0.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6.5" customHeight="1" x14ac:dyDescent="0.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6.5" customHeight="1" x14ac:dyDescent="0.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6.5" customHeight="1" x14ac:dyDescent="0.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6.5" customHeight="1" x14ac:dyDescent="0.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6.5" customHeight="1" x14ac:dyDescent="0.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6.5" customHeight="1" x14ac:dyDescent="0.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6.5" customHeight="1" x14ac:dyDescent="0.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6.5" customHeight="1" x14ac:dyDescent="0.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6.5" customHeight="1" x14ac:dyDescent="0.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6.5" customHeight="1" x14ac:dyDescent="0.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6.5" customHeight="1" x14ac:dyDescent="0.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6.5" customHeight="1" x14ac:dyDescent="0.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6.5" customHeight="1" x14ac:dyDescent="0.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6.5" customHeight="1" x14ac:dyDescent="0.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6.5" customHeight="1" x14ac:dyDescent="0.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6.5" customHeight="1" x14ac:dyDescent="0.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6.5" customHeight="1" x14ac:dyDescent="0.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6.5" customHeight="1" x14ac:dyDescent="0.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6.5" customHeight="1" x14ac:dyDescent="0.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6.5" customHeight="1" x14ac:dyDescent="0.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6.5" customHeight="1" x14ac:dyDescent="0.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6.5" customHeight="1" x14ac:dyDescent="0.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6.5" customHeight="1" x14ac:dyDescent="0.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6.5" customHeight="1" x14ac:dyDescent="0.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6.5" customHeight="1" x14ac:dyDescent="0.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6.5" customHeight="1" x14ac:dyDescent="0.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6.5" customHeight="1" x14ac:dyDescent="0.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6.5" customHeight="1" x14ac:dyDescent="0.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6.5" customHeight="1" x14ac:dyDescent="0.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6.5" customHeight="1" x14ac:dyDescent="0.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6.5" customHeight="1" x14ac:dyDescent="0.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6.5" customHeight="1" x14ac:dyDescent="0.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6.5" customHeight="1" x14ac:dyDescent="0.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6.5" customHeight="1" x14ac:dyDescent="0.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6.5" customHeight="1" x14ac:dyDescent="0.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6.5" customHeight="1" x14ac:dyDescent="0.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6.5" customHeight="1" x14ac:dyDescent="0.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6.5" customHeight="1" x14ac:dyDescent="0.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6.5" customHeight="1" x14ac:dyDescent="0.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6.5" customHeight="1" x14ac:dyDescent="0.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6.5" customHeight="1" x14ac:dyDescent="0.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6.5" customHeight="1" x14ac:dyDescent="0.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6.5" customHeight="1" x14ac:dyDescent="0.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6.5" customHeight="1" x14ac:dyDescent="0.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6.5" customHeight="1" x14ac:dyDescent="0.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6.5" customHeight="1" x14ac:dyDescent="0.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6.5" customHeight="1" x14ac:dyDescent="0.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6.5" customHeight="1" x14ac:dyDescent="0.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6.5" customHeight="1" x14ac:dyDescent="0.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6.5" customHeight="1" x14ac:dyDescent="0.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6.5" customHeight="1" x14ac:dyDescent="0.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6.5" customHeight="1" x14ac:dyDescent="0.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6.5" customHeight="1" x14ac:dyDescent="0.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6.5" customHeight="1" x14ac:dyDescent="0.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6.5" customHeight="1" x14ac:dyDescent="0.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6.5" customHeight="1" x14ac:dyDescent="0.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6.5" customHeight="1" x14ac:dyDescent="0.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6.5" customHeight="1" x14ac:dyDescent="0.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6.5" customHeight="1" x14ac:dyDescent="0.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6.5" customHeight="1" x14ac:dyDescent="0.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6.5" customHeight="1" x14ac:dyDescent="0.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6.5" customHeight="1" x14ac:dyDescent="0.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6.5" customHeight="1" x14ac:dyDescent="0.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6.5" customHeight="1" x14ac:dyDescent="0.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6.5" customHeight="1" x14ac:dyDescent="0.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6.5" customHeight="1" x14ac:dyDescent="0.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6.5" customHeight="1" x14ac:dyDescent="0.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6.5" customHeight="1" x14ac:dyDescent="0.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6.5" customHeight="1" x14ac:dyDescent="0.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6.5" customHeight="1" x14ac:dyDescent="0.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6.5" customHeight="1" x14ac:dyDescent="0.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6.5" customHeight="1" x14ac:dyDescent="0.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6.5" customHeight="1" x14ac:dyDescent="0.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6.5" customHeight="1" x14ac:dyDescent="0.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6.5" customHeight="1" x14ac:dyDescent="0.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6.5" customHeight="1" x14ac:dyDescent="0.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6.5" customHeight="1" x14ac:dyDescent="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6.5" customHeight="1" x14ac:dyDescent="0.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6.5" customHeight="1" x14ac:dyDescent="0.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6.5" customHeight="1" x14ac:dyDescent="0.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6.5" customHeight="1" x14ac:dyDescent="0.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6.5" customHeight="1" x14ac:dyDescent="0.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6.5" customHeight="1" x14ac:dyDescent="0.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6.5" customHeight="1" x14ac:dyDescent="0.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6.5" customHeight="1" x14ac:dyDescent="0.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6.5" customHeight="1" x14ac:dyDescent="0.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6.5" customHeight="1" x14ac:dyDescent="0.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6.5" customHeight="1" x14ac:dyDescent="0.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6.5" customHeight="1" x14ac:dyDescent="0.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6.5" customHeight="1" x14ac:dyDescent="0.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6.5" customHeight="1" x14ac:dyDescent="0.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6.5" customHeight="1" x14ac:dyDescent="0.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6.5" customHeight="1" x14ac:dyDescent="0.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6.5" customHeight="1" x14ac:dyDescent="0.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6.5" customHeight="1" x14ac:dyDescent="0.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6.5" customHeight="1" x14ac:dyDescent="0.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6.5" customHeight="1" x14ac:dyDescent="0.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6.5" customHeight="1" x14ac:dyDescent="0.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6.5" customHeight="1" x14ac:dyDescent="0.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6.5" customHeight="1" x14ac:dyDescent="0.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6.5" customHeight="1" x14ac:dyDescent="0.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6.5" customHeight="1" x14ac:dyDescent="0.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6.5" customHeight="1" x14ac:dyDescent="0.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6.5" customHeight="1" x14ac:dyDescent="0.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6.5" customHeight="1" x14ac:dyDescent="0.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6.5" customHeight="1" x14ac:dyDescent="0.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6.5" customHeight="1" x14ac:dyDescent="0.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6.5" customHeight="1" x14ac:dyDescent="0.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6.5" customHeight="1" x14ac:dyDescent="0.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6.5" customHeight="1" x14ac:dyDescent="0.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6.5" customHeight="1" x14ac:dyDescent="0.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6.5" customHeight="1" x14ac:dyDescent="0.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6.5" customHeight="1" x14ac:dyDescent="0.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6.5" customHeight="1" x14ac:dyDescent="0.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6.5" customHeight="1" x14ac:dyDescent="0.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6.5" customHeight="1" x14ac:dyDescent="0.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6.5" customHeight="1" x14ac:dyDescent="0.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6.5" customHeight="1" x14ac:dyDescent="0.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6.5" customHeight="1" x14ac:dyDescent="0.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6.5" customHeight="1" x14ac:dyDescent="0.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6.5" customHeight="1" x14ac:dyDescent="0.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6.5" customHeight="1" x14ac:dyDescent="0.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6.5" customHeight="1" x14ac:dyDescent="0.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6.5" customHeight="1" x14ac:dyDescent="0.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6.5" customHeight="1" x14ac:dyDescent="0.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6.5" customHeight="1" x14ac:dyDescent="0.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6.5" customHeight="1" x14ac:dyDescent="0.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6.5" customHeight="1" x14ac:dyDescent="0.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6.5" customHeight="1" x14ac:dyDescent="0.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6.5" customHeight="1" x14ac:dyDescent="0.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6.5" customHeight="1" x14ac:dyDescent="0.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6.5" customHeight="1" x14ac:dyDescent="0.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6.5" customHeight="1" x14ac:dyDescent="0.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6.5" customHeight="1" x14ac:dyDescent="0.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6.5" customHeight="1" x14ac:dyDescent="0.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6.5" customHeight="1" x14ac:dyDescent="0.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6.5" customHeight="1" x14ac:dyDescent="0.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6.5" customHeight="1" x14ac:dyDescent="0.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6.5" customHeight="1" x14ac:dyDescent="0.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6.5" customHeight="1" x14ac:dyDescent="0.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6.5" customHeight="1" x14ac:dyDescent="0.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6.5" customHeight="1" x14ac:dyDescent="0.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6.5" customHeight="1" x14ac:dyDescent="0.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6.5" customHeight="1" x14ac:dyDescent="0.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6.5" customHeight="1" x14ac:dyDescent="0.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6.5" customHeight="1" x14ac:dyDescent="0.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6.5" customHeight="1" x14ac:dyDescent="0.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6.5" customHeight="1" x14ac:dyDescent="0.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6.5" customHeight="1" x14ac:dyDescent="0.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6.5" customHeight="1" x14ac:dyDescent="0.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6.5" customHeight="1" x14ac:dyDescent="0.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6.5" customHeight="1" x14ac:dyDescent="0.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6.5" customHeight="1" x14ac:dyDescent="0.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6.5" customHeight="1" x14ac:dyDescent="0.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6.5" customHeight="1" x14ac:dyDescent="0.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6.5" customHeight="1" x14ac:dyDescent="0.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6.5" customHeight="1" x14ac:dyDescent="0.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6.5" customHeight="1" x14ac:dyDescent="0.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6.5" customHeight="1" x14ac:dyDescent="0.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6.5" customHeight="1" x14ac:dyDescent="0.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6.5" customHeight="1" x14ac:dyDescent="0.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6.5" customHeight="1" x14ac:dyDescent="0.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6.5" customHeight="1" x14ac:dyDescent="0.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6.5" customHeight="1" x14ac:dyDescent="0.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6.5" customHeight="1" x14ac:dyDescent="0.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6.5" customHeight="1" x14ac:dyDescent="0.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6.5" customHeight="1" x14ac:dyDescent="0.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6.5" customHeight="1" x14ac:dyDescent="0.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6.5" customHeight="1" x14ac:dyDescent="0.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6.5" customHeight="1" x14ac:dyDescent="0.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6.5" customHeight="1" x14ac:dyDescent="0.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6.5" customHeight="1" x14ac:dyDescent="0.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6.5" customHeight="1" x14ac:dyDescent="0.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6.5" customHeight="1" x14ac:dyDescent="0.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6.5" customHeight="1" x14ac:dyDescent="0.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6.5" customHeight="1" x14ac:dyDescent="0.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6.5" customHeight="1" x14ac:dyDescent="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6.5" customHeight="1" x14ac:dyDescent="0.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6.5" customHeight="1" x14ac:dyDescent="0.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6.5" customHeight="1" x14ac:dyDescent="0.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6.5" customHeight="1" x14ac:dyDescent="0.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6.5" customHeight="1" x14ac:dyDescent="0.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6.5" customHeight="1" x14ac:dyDescent="0.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6.5" customHeight="1" x14ac:dyDescent="0.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6.5" customHeight="1" x14ac:dyDescent="0.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6.5" customHeight="1" x14ac:dyDescent="0.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6.5" customHeight="1" x14ac:dyDescent="0.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6.5" customHeight="1" x14ac:dyDescent="0.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6.5" customHeight="1" x14ac:dyDescent="0.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6.5" customHeight="1" x14ac:dyDescent="0.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6.5" customHeight="1" x14ac:dyDescent="0.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6.5" customHeight="1" x14ac:dyDescent="0.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6.5" customHeight="1" x14ac:dyDescent="0.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6.5" customHeight="1" x14ac:dyDescent="0.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6.5" customHeight="1" x14ac:dyDescent="0.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6.5" customHeight="1" x14ac:dyDescent="0.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6.5" customHeight="1" x14ac:dyDescent="0.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6.5" customHeight="1" x14ac:dyDescent="0.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6.5" customHeight="1" x14ac:dyDescent="0.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6.5" customHeight="1" x14ac:dyDescent="0.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6.5" customHeight="1" x14ac:dyDescent="0.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6.5" customHeight="1" x14ac:dyDescent="0.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6.5" customHeight="1" x14ac:dyDescent="0.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6.5" customHeight="1" x14ac:dyDescent="0.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6.5" customHeight="1" x14ac:dyDescent="0.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6.5" customHeight="1" x14ac:dyDescent="0.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6.5" customHeight="1" x14ac:dyDescent="0.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6.5" customHeight="1" x14ac:dyDescent="0.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6.5" customHeight="1" x14ac:dyDescent="0.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6.5" customHeight="1" x14ac:dyDescent="0.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6.5" customHeight="1" x14ac:dyDescent="0.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6.5" customHeight="1" x14ac:dyDescent="0.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6.5" customHeight="1" x14ac:dyDescent="0.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6.5" customHeight="1" x14ac:dyDescent="0.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6.5" customHeight="1" x14ac:dyDescent="0.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6.5" customHeight="1" x14ac:dyDescent="0.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6.5" customHeight="1" x14ac:dyDescent="0.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6.5" customHeight="1" x14ac:dyDescent="0.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6.5" customHeight="1" x14ac:dyDescent="0.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6.5" customHeight="1" x14ac:dyDescent="0.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6.5" customHeight="1" x14ac:dyDescent="0.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6.5" customHeight="1" x14ac:dyDescent="0.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6.5" customHeight="1" x14ac:dyDescent="0.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6.5" customHeight="1" x14ac:dyDescent="0.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6.5" customHeight="1" x14ac:dyDescent="0.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6.5" customHeight="1" x14ac:dyDescent="0.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6.5" customHeight="1" x14ac:dyDescent="0.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6.5" customHeight="1" x14ac:dyDescent="0.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6.5" customHeight="1" x14ac:dyDescent="0.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6.5" customHeight="1" x14ac:dyDescent="0.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6.5" customHeight="1" x14ac:dyDescent="0.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6.5" customHeight="1" x14ac:dyDescent="0.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6.5" customHeight="1" x14ac:dyDescent="0.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6.5" customHeight="1" x14ac:dyDescent="0.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6.5" customHeight="1" x14ac:dyDescent="0.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6.5" customHeight="1" x14ac:dyDescent="0.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6.5" customHeight="1" x14ac:dyDescent="0.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6.5" customHeight="1" x14ac:dyDescent="0.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6.5" customHeight="1" x14ac:dyDescent="0.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6.5" customHeight="1" x14ac:dyDescent="0.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6.5" customHeight="1" x14ac:dyDescent="0.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6.5" customHeight="1" x14ac:dyDescent="0.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6.5" customHeight="1" x14ac:dyDescent="0.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6.5" customHeight="1" x14ac:dyDescent="0.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6.5" customHeight="1" x14ac:dyDescent="0.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6.5" customHeight="1" x14ac:dyDescent="0.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6.5" customHeight="1" x14ac:dyDescent="0.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6.5" customHeight="1" x14ac:dyDescent="0.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6.5" customHeight="1" x14ac:dyDescent="0.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6.5" customHeight="1" x14ac:dyDescent="0.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6.5" customHeight="1" x14ac:dyDescent="0.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6.5" customHeight="1" x14ac:dyDescent="0.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6.5" customHeight="1" x14ac:dyDescent="0.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6.5" customHeight="1" x14ac:dyDescent="0.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6.5" customHeight="1" x14ac:dyDescent="0.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6.5" customHeight="1" x14ac:dyDescent="0.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6.5" customHeight="1" x14ac:dyDescent="0.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6.5" customHeight="1" x14ac:dyDescent="0.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6.5" customHeight="1" x14ac:dyDescent="0.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6.5" customHeight="1" x14ac:dyDescent="0.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6.5" customHeight="1" x14ac:dyDescent="0.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6.5" customHeight="1" x14ac:dyDescent="0.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6.5" customHeight="1" x14ac:dyDescent="0.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6.5" customHeight="1" x14ac:dyDescent="0.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6.5" customHeight="1" x14ac:dyDescent="0.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6.5" customHeight="1" x14ac:dyDescent="0.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6.5" customHeight="1" x14ac:dyDescent="0.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6.5" customHeight="1" x14ac:dyDescent="0.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6.5" customHeight="1" x14ac:dyDescent="0.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6.5" customHeight="1" x14ac:dyDescent="0.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6.5" customHeight="1" x14ac:dyDescent="0.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6.5" customHeight="1" x14ac:dyDescent="0.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6.5" customHeight="1" x14ac:dyDescent="0.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6.5" customHeight="1" x14ac:dyDescent="0.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6.5" customHeight="1" x14ac:dyDescent="0.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6.5" customHeight="1" x14ac:dyDescent="0.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6.5" customHeight="1" x14ac:dyDescent="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6.5" customHeight="1" x14ac:dyDescent="0.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6.5" customHeight="1" x14ac:dyDescent="0.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6.5" customHeight="1" x14ac:dyDescent="0.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6.5" customHeight="1" x14ac:dyDescent="0.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6.5" customHeight="1" x14ac:dyDescent="0.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6.5" customHeight="1" x14ac:dyDescent="0.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6.5" customHeight="1" x14ac:dyDescent="0.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6.5" customHeight="1" x14ac:dyDescent="0.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6.5" customHeight="1" x14ac:dyDescent="0.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6.5" customHeight="1" x14ac:dyDescent="0.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6.5" customHeight="1" x14ac:dyDescent="0.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6.5" customHeight="1" x14ac:dyDescent="0.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6.5" customHeight="1" x14ac:dyDescent="0.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6.5" customHeight="1" x14ac:dyDescent="0.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6.5" customHeight="1" x14ac:dyDescent="0.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6.5" customHeight="1" x14ac:dyDescent="0.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6.5" customHeight="1" x14ac:dyDescent="0.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6.5" customHeight="1" x14ac:dyDescent="0.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6.5" customHeight="1" x14ac:dyDescent="0.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6.5" customHeight="1" x14ac:dyDescent="0.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6.5" customHeight="1" x14ac:dyDescent="0.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6.5" customHeight="1" x14ac:dyDescent="0.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6.5" customHeight="1" x14ac:dyDescent="0.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6.5" customHeight="1" x14ac:dyDescent="0.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6.5" customHeight="1" x14ac:dyDescent="0.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6.5" customHeight="1" x14ac:dyDescent="0.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6.5" customHeight="1" x14ac:dyDescent="0.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6.5" customHeight="1" x14ac:dyDescent="0.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6.5" customHeight="1" x14ac:dyDescent="0.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6.5" customHeight="1" x14ac:dyDescent="0.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6.5" customHeight="1" x14ac:dyDescent="0.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6.5" customHeight="1" x14ac:dyDescent="0.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6.5" customHeight="1" x14ac:dyDescent="0.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6.5" customHeight="1" x14ac:dyDescent="0.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6.5" customHeight="1" x14ac:dyDescent="0.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6.5" customHeight="1" x14ac:dyDescent="0.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6.5" customHeight="1" x14ac:dyDescent="0.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6.5" customHeight="1" x14ac:dyDescent="0.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6.5" customHeight="1" x14ac:dyDescent="0.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6.5" customHeight="1" x14ac:dyDescent="0.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6.5" customHeight="1" x14ac:dyDescent="0.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6.5" customHeight="1" x14ac:dyDescent="0.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6.5" customHeight="1" x14ac:dyDescent="0.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6.5" customHeight="1" x14ac:dyDescent="0.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6.5" customHeight="1" x14ac:dyDescent="0.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6.5" customHeight="1" x14ac:dyDescent="0.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6.5" customHeight="1" x14ac:dyDescent="0.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6.5" customHeight="1" x14ac:dyDescent="0.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6.5" customHeight="1" x14ac:dyDescent="0.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6.5" customHeight="1" x14ac:dyDescent="0.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6.5" customHeight="1" x14ac:dyDescent="0.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6.5" customHeight="1" x14ac:dyDescent="0.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6.5" customHeight="1" x14ac:dyDescent="0.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6.5" customHeight="1" x14ac:dyDescent="0.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6.5" customHeight="1" x14ac:dyDescent="0.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6.5" customHeight="1" x14ac:dyDescent="0.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6.5" customHeight="1" x14ac:dyDescent="0.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6.5" customHeight="1" x14ac:dyDescent="0.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6.5" customHeight="1" x14ac:dyDescent="0.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6.5" customHeight="1" x14ac:dyDescent="0.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6.5" customHeight="1" x14ac:dyDescent="0.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6.5" customHeight="1" x14ac:dyDescent="0.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6.5" customHeight="1" x14ac:dyDescent="0.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6.5" customHeight="1" x14ac:dyDescent="0.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6.5" customHeight="1" x14ac:dyDescent="0.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6.5" customHeight="1" x14ac:dyDescent="0.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6.5" customHeight="1" x14ac:dyDescent="0.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6.5" customHeight="1" x14ac:dyDescent="0.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6.5" customHeight="1" x14ac:dyDescent="0.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6.5" customHeight="1" x14ac:dyDescent="0.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6.5" customHeight="1" x14ac:dyDescent="0.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6.5" customHeight="1" x14ac:dyDescent="0.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6.5" customHeight="1" x14ac:dyDescent="0.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6.5" customHeight="1" x14ac:dyDescent="0.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6.5" customHeight="1" x14ac:dyDescent="0.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6.5" customHeight="1" x14ac:dyDescent="0.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6.5" customHeight="1" x14ac:dyDescent="0.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6.5" customHeight="1" x14ac:dyDescent="0.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6.5" customHeight="1" x14ac:dyDescent="0.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6.5" customHeight="1" x14ac:dyDescent="0.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6.5" customHeight="1" x14ac:dyDescent="0.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6.5" customHeight="1" x14ac:dyDescent="0.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6.5" customHeight="1" x14ac:dyDescent="0.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6.5" customHeight="1" x14ac:dyDescent="0.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6.5" customHeight="1" x14ac:dyDescent="0.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6.5" customHeight="1" x14ac:dyDescent="0.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6.5" customHeight="1" x14ac:dyDescent="0.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6.5" customHeight="1" x14ac:dyDescent="0.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6.5" customHeight="1" x14ac:dyDescent="0.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6.5" customHeight="1" x14ac:dyDescent="0.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6.5" customHeight="1" x14ac:dyDescent="0.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6.5" customHeight="1" x14ac:dyDescent="0.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6.5" customHeight="1" x14ac:dyDescent="0.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6.5" customHeight="1" x14ac:dyDescent="0.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6.5" customHeight="1" x14ac:dyDescent="0.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6.5" customHeight="1" x14ac:dyDescent="0.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6.5" customHeight="1" x14ac:dyDescent="0.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6.5" customHeight="1" x14ac:dyDescent="0.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6.5" customHeight="1" x14ac:dyDescent="0.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6.5" customHeight="1" x14ac:dyDescent="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6.5" customHeight="1" x14ac:dyDescent="0.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6.5" customHeight="1" x14ac:dyDescent="0.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6.5" customHeight="1" x14ac:dyDescent="0.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6.5" customHeight="1" x14ac:dyDescent="0.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6.5" customHeight="1" x14ac:dyDescent="0.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6.5" customHeight="1" x14ac:dyDescent="0.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6.5" customHeight="1" x14ac:dyDescent="0.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6.5" customHeight="1" x14ac:dyDescent="0.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6.5" customHeight="1" x14ac:dyDescent="0.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6.5" customHeight="1" x14ac:dyDescent="0.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6.5" customHeight="1" x14ac:dyDescent="0.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6.5" customHeight="1" x14ac:dyDescent="0.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6.5" customHeight="1" x14ac:dyDescent="0.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6.5" customHeight="1" x14ac:dyDescent="0.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6.5" customHeight="1" x14ac:dyDescent="0.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6.5" customHeight="1" x14ac:dyDescent="0.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6.5" customHeight="1" x14ac:dyDescent="0.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6.5" customHeight="1" x14ac:dyDescent="0.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6.5" customHeight="1" x14ac:dyDescent="0.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6.5" customHeight="1" x14ac:dyDescent="0.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6.5" customHeight="1" x14ac:dyDescent="0.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6.5" customHeight="1" x14ac:dyDescent="0.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6.5" customHeight="1" x14ac:dyDescent="0.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6.5" customHeight="1" x14ac:dyDescent="0.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6.5" customHeight="1" x14ac:dyDescent="0.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6.5" customHeight="1" x14ac:dyDescent="0.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6.5" customHeight="1" x14ac:dyDescent="0.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6.5" customHeight="1" x14ac:dyDescent="0.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6.5" customHeight="1" x14ac:dyDescent="0.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6.5" customHeight="1" x14ac:dyDescent="0.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6.5" customHeight="1" x14ac:dyDescent="0.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6.5" customHeight="1" x14ac:dyDescent="0.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6.5" customHeight="1" x14ac:dyDescent="0.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6.5" customHeight="1" x14ac:dyDescent="0.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6.5" customHeight="1" x14ac:dyDescent="0.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6.5" customHeight="1" x14ac:dyDescent="0.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6.5" customHeight="1" x14ac:dyDescent="0.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6.5" customHeight="1" x14ac:dyDescent="0.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6.5" customHeight="1" x14ac:dyDescent="0.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6.5" customHeight="1" x14ac:dyDescent="0.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6.5" customHeight="1" x14ac:dyDescent="0.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6.5" customHeight="1" x14ac:dyDescent="0.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6.5" customHeight="1" x14ac:dyDescent="0.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6.5" customHeight="1" x14ac:dyDescent="0.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6.5" customHeight="1" x14ac:dyDescent="0.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6.5" customHeight="1" x14ac:dyDescent="0.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6.5" customHeight="1" x14ac:dyDescent="0.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6.5" customHeight="1" x14ac:dyDescent="0.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6.5" customHeight="1" x14ac:dyDescent="0.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6.5" customHeight="1" x14ac:dyDescent="0.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6.5" customHeight="1" x14ac:dyDescent="0.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6.5" customHeight="1" x14ac:dyDescent="0.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6.5" customHeight="1" x14ac:dyDescent="0.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6.5" customHeight="1" x14ac:dyDescent="0.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6.5" customHeight="1" x14ac:dyDescent="0.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6.5" customHeight="1" x14ac:dyDescent="0.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6.5" customHeight="1" x14ac:dyDescent="0.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6.5" customHeight="1" x14ac:dyDescent="0.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6.5" customHeight="1" x14ac:dyDescent="0.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6.5" customHeight="1" x14ac:dyDescent="0.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6.5" customHeight="1" x14ac:dyDescent="0.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6.5" customHeight="1" x14ac:dyDescent="0.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6.5" customHeight="1" x14ac:dyDescent="0.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6.5" customHeight="1" x14ac:dyDescent="0.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6.5" customHeight="1" x14ac:dyDescent="0.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6.5" customHeight="1" x14ac:dyDescent="0.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6.5" customHeight="1" x14ac:dyDescent="0.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6.5" customHeight="1" x14ac:dyDescent="0.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6.5" customHeight="1" x14ac:dyDescent="0.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6.5" customHeight="1" x14ac:dyDescent="0.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6.5" customHeight="1" x14ac:dyDescent="0.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6.5" customHeight="1" x14ac:dyDescent="0.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6.5" customHeight="1" x14ac:dyDescent="0.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6.5" customHeight="1" x14ac:dyDescent="0.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6.5" customHeight="1" x14ac:dyDescent="0.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6.5" customHeight="1" x14ac:dyDescent="0.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6.5" customHeight="1" x14ac:dyDescent="0.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6.5" customHeight="1" x14ac:dyDescent="0.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6.5" customHeight="1" x14ac:dyDescent="0.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6.5" customHeight="1" x14ac:dyDescent="0.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6.5" customHeight="1" x14ac:dyDescent="0.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6.5" customHeight="1" x14ac:dyDescent="0.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6.5" customHeight="1" x14ac:dyDescent="0.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6.5" customHeight="1" x14ac:dyDescent="0.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6.5" customHeight="1" x14ac:dyDescent="0.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6.5" customHeight="1" x14ac:dyDescent="0.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6.5" customHeight="1" x14ac:dyDescent="0.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6.5" customHeight="1" x14ac:dyDescent="0.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6.5" customHeight="1" x14ac:dyDescent="0.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6.5" customHeight="1" x14ac:dyDescent="0.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6.5" customHeight="1" x14ac:dyDescent="0.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6.5" customHeight="1" x14ac:dyDescent="0.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6.5" customHeight="1" x14ac:dyDescent="0.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6.5" customHeight="1" x14ac:dyDescent="0.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6.5" customHeight="1" x14ac:dyDescent="0.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5">
    <mergeCell ref="C35:K35"/>
    <mergeCell ref="N35:R35"/>
    <mergeCell ref="R21:R28"/>
    <mergeCell ref="S21:S28"/>
    <mergeCell ref="C22:L27"/>
    <mergeCell ref="B28:L28"/>
    <mergeCell ref="C29:L34"/>
    <mergeCell ref="M30:T30"/>
    <mergeCell ref="N32:N33"/>
    <mergeCell ref="O32:O33"/>
    <mergeCell ref="P32:P33"/>
    <mergeCell ref="Q32:Q33"/>
    <mergeCell ref="B21:L21"/>
    <mergeCell ref="N21:N28"/>
    <mergeCell ref="O21:O28"/>
    <mergeCell ref="P21:P28"/>
    <mergeCell ref="Q21:Q28"/>
    <mergeCell ref="J12:J13"/>
    <mergeCell ref="K12:K13"/>
    <mergeCell ref="Q12:S12"/>
    <mergeCell ref="N14:N20"/>
    <mergeCell ref="O14:O20"/>
    <mergeCell ref="P14:P17"/>
    <mergeCell ref="Q14:Q17"/>
    <mergeCell ref="R14:R17"/>
    <mergeCell ref="S14:S17"/>
    <mergeCell ref="B16:L16"/>
    <mergeCell ref="C17:L20"/>
    <mergeCell ref="P18:P20"/>
    <mergeCell ref="Q18:Q20"/>
    <mergeCell ref="R18:R20"/>
    <mergeCell ref="S18:S20"/>
    <mergeCell ref="B10:T10"/>
    <mergeCell ref="B11:L11"/>
    <mergeCell ref="M11:T11"/>
    <mergeCell ref="C12:C13"/>
    <mergeCell ref="D12:D13"/>
    <mergeCell ref="E12:E13"/>
    <mergeCell ref="F12:F13"/>
    <mergeCell ref="G12:G13"/>
    <mergeCell ref="H12:H13"/>
    <mergeCell ref="I12:I13"/>
    <mergeCell ref="B7:L7"/>
    <mergeCell ref="M7:T7"/>
    <mergeCell ref="B8:L8"/>
    <mergeCell ref="M8:T8"/>
    <mergeCell ref="B9:L9"/>
    <mergeCell ref="M9:T9"/>
    <mergeCell ref="B1:T4"/>
    <mergeCell ref="B5:L5"/>
    <mergeCell ref="M5:O5"/>
    <mergeCell ref="P5:T5"/>
    <mergeCell ref="B6:L6"/>
    <mergeCell ref="M6:O6"/>
    <mergeCell ref="P6:T6"/>
  </mergeCells>
  <conditionalFormatting sqref="E14">
    <cfRule type="cellIs" dxfId="14" priority="7" operator="between">
      <formula>0.667</formula>
      <formula>1</formula>
    </cfRule>
    <cfRule type="cellIs" dxfId="13" priority="8" operator="between">
      <formula>0.333</formula>
      <formula>0.666</formula>
    </cfRule>
    <cfRule type="cellIs" dxfId="12" priority="9" operator="between">
      <formula>0</formula>
      <formula>0.332</formula>
    </cfRule>
  </conditionalFormatting>
  <conditionalFormatting sqref="J14">
    <cfRule type="cellIs" dxfId="11" priority="10" operator="between">
      <formula>0.5</formula>
      <formula>1</formula>
    </cfRule>
    <cfRule type="cellIs" dxfId="10" priority="11" operator="between">
      <formula>25</formula>
      <formula>0.499</formula>
    </cfRule>
    <cfRule type="cellIs" dxfId="9" priority="12" operator="between">
      <formula>0</formula>
      <formula>0.249</formula>
    </cfRule>
  </conditionalFormatting>
  <conditionalFormatting sqref="P34">
    <cfRule type="cellIs" dxfId="8" priority="4" operator="between">
      <formula>0.5</formula>
      <formula>1</formula>
    </cfRule>
    <cfRule type="cellIs" dxfId="7" priority="5" operator="between">
      <formula>25</formula>
      <formula>0.499</formula>
    </cfRule>
    <cfRule type="cellIs" dxfId="6" priority="6" operator="between">
      <formula>0</formula>
      <formula>0.249</formula>
    </cfRule>
  </conditionalFormatting>
  <conditionalFormatting sqref="R34">
    <cfRule type="cellIs" dxfId="5" priority="1" operator="between">
      <formula>0.5</formula>
      <formula>1</formula>
    </cfRule>
    <cfRule type="cellIs" dxfId="4" priority="2" operator="between">
      <formula>25</formula>
      <formula>0.499</formula>
    </cfRule>
    <cfRule type="cellIs" dxfId="3" priority="3" operator="between">
      <formula>0</formula>
      <formula>0.249</formula>
    </cfRule>
  </conditionalFormatting>
  <conditionalFormatting sqref="S14 S18 S21">
    <cfRule type="cellIs" dxfId="2" priority="13" operator="between">
      <formula>58.3%</formula>
      <formula>150%</formula>
    </cfRule>
    <cfRule type="cellIs" dxfId="1" priority="14" operator="between">
      <formula>0.25</formula>
      <formula>0.499</formula>
    </cfRule>
    <cfRule type="cellIs" dxfId="0" priority="15" operator="between">
      <formula>0</formula>
      <formula>0.249</formula>
    </cfRule>
  </conditionalFormatting>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Talento Humano</vt:lpstr>
    </vt:vector>
  </TitlesOfParts>
  <Company>UAEMC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Urquijo Yanquen</dc:creator>
  <cp:lastModifiedBy>Miguel Angel Olarte Reyes</cp:lastModifiedBy>
  <dcterms:created xsi:type="dcterms:W3CDTF">2026-05-04T15:34:12Z</dcterms:created>
  <dcterms:modified xsi:type="dcterms:W3CDTF">2026-05-07T22:41:02Z</dcterms:modified>
</cp:coreProperties>
</file>